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2 - Melhoria IP 01-MARIA E. MIYAZIMA-ESTAC. HOSPITAL\"/>
    </mc:Choice>
  </mc:AlternateContent>
  <xr:revisionPtr revIDLastSave="0" documentId="13_ncr:1_{DE259C73-E093-43C9-978B-D5858F5ACA27}" xr6:coauthVersionLast="45" xr6:coauthVersionMax="45" xr10:uidLastSave="{00000000-0000-0000-0000-000000000000}"/>
  <bookViews>
    <workbookView xWindow="-120" yWindow="-120" windowWidth="38640" windowHeight="15840" tabRatio="881" activeTab="1" xr2:uid="{00000000-000D-0000-FFFF-FFFF00000000}"/>
  </bookViews>
  <sheets>
    <sheet name="RESUMO" sheetId="29" r:id="rId1"/>
    <sheet name="PO - AV. MARIA ELIZA"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COMPOSIÇÃO!$A$1:$G$425</definedName>
    <definedName name="_xlnm.Print_Area" localSheetId="5">CRONOGRAMA!$A$1:$G$30</definedName>
    <definedName name="_xlnm.Print_Area" localSheetId="1">'PO - AV. MARIA ELIZA'!$A$1:$J$67</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AV. MARIA ELIZA'!$F$39</definedName>
    <definedName name="ESC">#REF!</definedName>
    <definedName name="escav_linear" localSheetId="4">'PO - AV. MARIA ELIZA'!#REF!</definedName>
    <definedName name="escav_linear">'PO - AV. MARIA ELIZA'!#REF!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AV. MARIA ELIZA'!$F$18</definedName>
    <definedName name="Num_CX">'PO - AV. MARIA ELIZA'!$F$30</definedName>
    <definedName name="Num_Poste">'PO - AV. MARIA ELIZA'!$F$17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AV. MARIA ELIZA'!$1:$9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A9" i="3" l="1"/>
  <c r="G397" i="28" l="1"/>
  <c r="G398" i="28" s="1"/>
  <c r="G380" i="28"/>
  <c r="G381" i="28" s="1"/>
  <c r="I61" i="3" l="1"/>
  <c r="B20" i="26" l="1"/>
  <c r="B14" i="29" s="1"/>
  <c r="B18" i="26"/>
  <c r="B13" i="29" s="1"/>
  <c r="A20" i="26"/>
  <c r="A14" i="29" s="1"/>
  <c r="A18" i="26"/>
  <c r="A13" i="29" s="1"/>
  <c r="G413" i="28" l="1"/>
  <c r="G414" i="28" s="1"/>
  <c r="G410" i="28"/>
  <c r="G409" i="28"/>
  <c r="A406" i="28"/>
  <c r="G394" i="28"/>
  <c r="G393" i="28"/>
  <c r="G392" i="28"/>
  <c r="A389" i="28"/>
  <c r="G411" i="28" l="1"/>
  <c r="G395" i="28"/>
  <c r="G400" i="28" l="1"/>
  <c r="G416" i="28"/>
  <c r="I60" i="3" s="1"/>
  <c r="I62" i="3" s="1"/>
  <c r="G377" i="28" l="1"/>
  <c r="G376" i="28"/>
  <c r="G375" i="28"/>
  <c r="A372" i="28"/>
  <c r="I57" i="3"/>
  <c r="G165" i="28"/>
  <c r="G164" i="28"/>
  <c r="G163" i="28"/>
  <c r="G162" i="28"/>
  <c r="G161" i="28"/>
  <c r="G160" i="28"/>
  <c r="G159" i="28"/>
  <c r="G158" i="28"/>
  <c r="G157" i="28"/>
  <c r="G156" i="28"/>
  <c r="G155" i="28"/>
  <c r="G152" i="28"/>
  <c r="G151" i="28"/>
  <c r="G150" i="28"/>
  <c r="A148" i="28"/>
  <c r="G262" i="28"/>
  <c r="G263" i="28" s="1"/>
  <c r="G259" i="28"/>
  <c r="G260" i="28" s="1"/>
  <c r="A257" i="28"/>
  <c r="G248" i="28"/>
  <c r="G249" i="28" s="1"/>
  <c r="G245" i="28"/>
  <c r="G244" i="28"/>
  <c r="A242" i="28"/>
  <c r="G233" i="28"/>
  <c r="G234" i="28" s="1"/>
  <c r="G230" i="28"/>
  <c r="G229" i="28"/>
  <c r="A227" i="28"/>
  <c r="G218" i="28"/>
  <c r="G219" i="28" s="1"/>
  <c r="G215" i="28"/>
  <c r="G214" i="28"/>
  <c r="A212" i="28"/>
  <c r="G202" i="28"/>
  <c r="G201" i="28"/>
  <c r="G200" i="28"/>
  <c r="G199" i="28"/>
  <c r="G198" i="28"/>
  <c r="G197" i="28"/>
  <c r="G194" i="28"/>
  <c r="G193" i="28"/>
  <c r="A191" i="28"/>
  <c r="G153" i="28" l="1"/>
  <c r="G231" i="28"/>
  <c r="G195" i="28"/>
  <c r="G203" i="28"/>
  <c r="G216" i="28"/>
  <c r="G221" i="28" s="1"/>
  <c r="G246" i="28"/>
  <c r="G251" i="28" s="1"/>
  <c r="I26" i="3" s="1"/>
  <c r="G166" i="28"/>
  <c r="G378" i="28"/>
  <c r="G265" i="28"/>
  <c r="I27" i="3" s="1"/>
  <c r="G168" i="28" l="1"/>
  <c r="I21" i="3" s="1"/>
  <c r="G383" i="28"/>
  <c r="G205" i="28"/>
  <c r="I23" i="3" s="1"/>
  <c r="G236" i="28"/>
  <c r="I25" i="3" s="1"/>
  <c r="I24" i="3"/>
  <c r="I45" i="3" l="1"/>
  <c r="G83" i="28" l="1"/>
  <c r="G52" i="28"/>
  <c r="G302" i="28" l="1"/>
  <c r="G301" i="28"/>
  <c r="B16" i="26"/>
  <c r="B12" i="29" s="1"/>
  <c r="B14" i="26"/>
  <c r="B11" i="29" s="1"/>
  <c r="A16" i="26"/>
  <c r="A12" i="29" s="1"/>
  <c r="A14" i="26"/>
  <c r="A11" i="29" s="1"/>
  <c r="A12" i="26"/>
  <c r="A10" i="29" s="1"/>
  <c r="A10" i="26"/>
  <c r="A9" i="29" s="1"/>
  <c r="G362" i="28"/>
  <c r="G361" i="28"/>
  <c r="G360" i="28"/>
  <c r="G359" i="28"/>
  <c r="G358" i="28"/>
  <c r="G357" i="28"/>
  <c r="G356" i="28"/>
  <c r="G355" i="28"/>
  <c r="G354" i="28"/>
  <c r="G353" i="28"/>
  <c r="G352" i="28"/>
  <c r="G351" i="28"/>
  <c r="G347" i="28"/>
  <c r="G346" i="28"/>
  <c r="G345" i="28"/>
  <c r="G344" i="28"/>
  <c r="G343" i="28"/>
  <c r="G342" i="28"/>
  <c r="G341" i="28"/>
  <c r="G340" i="28"/>
  <c r="G339" i="28"/>
  <c r="G338" i="28"/>
  <c r="G337" i="28"/>
  <c r="G336" i="28"/>
  <c r="G330" i="28"/>
  <c r="G329" i="28"/>
  <c r="G328" i="28"/>
  <c r="G363" i="28"/>
  <c r="G350" i="28"/>
  <c r="G349" i="28"/>
  <c r="G348" i="28"/>
  <c r="G333" i="28"/>
  <c r="I56" i="3" s="1"/>
  <c r="I58" i="3" s="1"/>
  <c r="G332" i="28"/>
  <c r="G331" i="28"/>
  <c r="A325" i="28"/>
  <c r="G316" i="28"/>
  <c r="G315" i="28"/>
  <c r="G314" i="28"/>
  <c r="G313" i="28"/>
  <c r="G312" i="28"/>
  <c r="G311" i="28"/>
  <c r="G310" i="28"/>
  <c r="G309" i="28"/>
  <c r="G308" i="28"/>
  <c r="G307" i="28"/>
  <c r="G304" i="28"/>
  <c r="G303" i="28"/>
  <c r="G300" i="28"/>
  <c r="A297" i="28"/>
  <c r="I53" i="3"/>
  <c r="I48" i="3"/>
  <c r="I47" i="3"/>
  <c r="I46" i="3" l="1"/>
  <c r="G305" i="28"/>
  <c r="I52" i="3"/>
  <c r="G364" i="28"/>
  <c r="G334" i="28"/>
  <c r="G317" i="28"/>
  <c r="I50" i="3"/>
  <c r="I49" i="3"/>
  <c r="I51" i="3"/>
  <c r="I44" i="3"/>
  <c r="G366" i="28" l="1"/>
  <c r="G319" i="28"/>
  <c r="G182" i="28" l="1"/>
  <c r="G183" i="28" s="1"/>
  <c r="G179" i="28"/>
  <c r="G178" i="28"/>
  <c r="G177" i="28"/>
  <c r="A174" i="28"/>
  <c r="G287" i="28"/>
  <c r="G286" i="28"/>
  <c r="G180" i="28" l="1"/>
  <c r="G185" i="28" s="1"/>
  <c r="I22" i="3" s="1"/>
  <c r="G274" i="28"/>
  <c r="G138" i="28"/>
  <c r="G137" i="28"/>
  <c r="G136" i="28"/>
  <c r="G135" i="28"/>
  <c r="G134" i="28"/>
  <c r="G133" i="28"/>
  <c r="G132" i="28"/>
  <c r="G131" i="28"/>
  <c r="G130" i="28"/>
  <c r="G129" i="28"/>
  <c r="G125" i="28"/>
  <c r="G112" i="28"/>
  <c r="G111" i="28"/>
  <c r="G110" i="28"/>
  <c r="G109" i="28"/>
  <c r="G108" i="28"/>
  <c r="I43" i="3" s="1"/>
  <c r="G107" i="28"/>
  <c r="G106" i="28"/>
  <c r="G105" i="28"/>
  <c r="G104" i="28"/>
  <c r="G103" i="28"/>
  <c r="G102" i="28"/>
  <c r="G99" i="28"/>
  <c r="G113" i="28" l="1"/>
  <c r="G84" i="28"/>
  <c r="G81" i="28" l="1"/>
  <c r="G80" i="28"/>
  <c r="G85" i="28"/>
  <c r="G82" i="28"/>
  <c r="G79" i="28"/>
  <c r="I42" i="3" s="1"/>
  <c r="I54" i="3" s="1"/>
  <c r="G78" i="28"/>
  <c r="G77" i="28"/>
  <c r="G76" i="28"/>
  <c r="G70" i="28"/>
  <c r="G71" i="28"/>
  <c r="G72" i="28"/>
  <c r="G73" i="28"/>
  <c r="G86" i="28" l="1"/>
  <c r="G87" i="28" s="1"/>
  <c r="G20" i="28" l="1"/>
  <c r="G19" i="28"/>
  <c r="G18" i="28"/>
  <c r="G17" i="28"/>
  <c r="G14" i="28"/>
  <c r="G13" i="28"/>
  <c r="G12" i="28"/>
  <c r="A10" i="28"/>
  <c r="G15" i="28" l="1"/>
  <c r="G21" i="28"/>
  <c r="G23" i="28" l="1"/>
  <c r="A284" i="28" l="1"/>
  <c r="A271" i="28"/>
  <c r="A121" i="28"/>
  <c r="A95" i="28"/>
  <c r="A66" i="28"/>
  <c r="A42" i="28"/>
  <c r="B33" i="33" l="1"/>
  <c r="B33" i="32"/>
  <c r="B23" i="29" l="1"/>
  <c r="B22" i="29"/>
  <c r="B21" i="29"/>
  <c r="C28" i="26"/>
  <c r="C27" i="26"/>
  <c r="C26" i="26"/>
  <c r="D40" i="33"/>
  <c r="D39" i="33"/>
  <c r="D38" i="33"/>
  <c r="D40" i="32"/>
  <c r="D39" i="32"/>
  <c r="D38" i="32"/>
  <c r="C424" i="28"/>
  <c r="C423" i="28"/>
  <c r="C422" i="28"/>
  <c r="I39" i="3"/>
  <c r="I38" i="3"/>
  <c r="I36" i="3"/>
  <c r="I35" i="3"/>
  <c r="I34" i="3"/>
  <c r="I33" i="3"/>
  <c r="I32" i="3"/>
  <c r="I31" i="3"/>
  <c r="I30" i="3"/>
  <c r="E6" i="28"/>
  <c r="B6" i="28"/>
  <c r="H6" i="3"/>
  <c r="A15" i="33"/>
  <c r="C4" i="33"/>
  <c r="G401" i="28" l="1"/>
  <c r="J57" i="3" s="1"/>
  <c r="G417" i="28"/>
  <c r="J60" i="3" s="1"/>
  <c r="G384" i="28"/>
  <c r="J56" i="3" s="1"/>
  <c r="G266" i="28"/>
  <c r="J27" i="3" s="1"/>
  <c r="G169" i="28"/>
  <c r="J21" i="3" s="1"/>
  <c r="G237" i="28"/>
  <c r="J25" i="3" s="1"/>
  <c r="G252" i="28"/>
  <c r="J26" i="3" s="1"/>
  <c r="G206" i="28"/>
  <c r="J23" i="3" s="1"/>
  <c r="G222" i="28"/>
  <c r="J24" i="3" s="1"/>
  <c r="G367" i="28"/>
  <c r="J43" i="3" s="1"/>
  <c r="G186" i="28"/>
  <c r="J22" i="3" s="1"/>
  <c r="G320" i="28"/>
  <c r="J42" i="3" s="1"/>
  <c r="G24" i="28"/>
  <c r="E6" i="3"/>
  <c r="A15" i="32"/>
  <c r="J58" i="3" l="1"/>
  <c r="D18" i="26" s="1"/>
  <c r="F19" i="26" s="1"/>
  <c r="J45" i="3"/>
  <c r="J61" i="3"/>
  <c r="J62" i="3" s="1"/>
  <c r="D20" i="26" s="1"/>
  <c r="J50" i="3"/>
  <c r="J47" i="3"/>
  <c r="J46" i="3"/>
  <c r="J48" i="3"/>
  <c r="J49" i="3"/>
  <c r="J52" i="3"/>
  <c r="J44" i="3"/>
  <c r="J53" i="3"/>
  <c r="J51" i="3"/>
  <c r="J39" i="3"/>
  <c r="J30" i="3"/>
  <c r="J36" i="3"/>
  <c r="J33" i="3"/>
  <c r="J35" i="3"/>
  <c r="J32" i="3"/>
  <c r="J38" i="3"/>
  <c r="J34" i="3"/>
  <c r="J31" i="3"/>
  <c r="I37" i="3"/>
  <c r="E19" i="26" l="1"/>
  <c r="D13" i="29"/>
  <c r="G19" i="26"/>
  <c r="E21" i="26"/>
  <c r="D14" i="29"/>
  <c r="G21" i="26"/>
  <c r="F21" i="26"/>
  <c r="J54" i="3"/>
  <c r="D16" i="26" s="1"/>
  <c r="J37" i="3"/>
  <c r="F17" i="26" l="1"/>
  <c r="E17" i="26"/>
  <c r="D12" i="29"/>
  <c r="G17" i="26"/>
  <c r="G50" i="28"/>
  <c r="G49" i="28" l="1"/>
  <c r="G56" i="28" l="1"/>
  <c r="G55" i="28"/>
  <c r="G53" i="28"/>
  <c r="G288" i="28" l="1"/>
  <c r="G289" i="28" s="1"/>
  <c r="G275" i="28"/>
  <c r="G273" i="28"/>
  <c r="G276" i="28" s="1"/>
  <c r="G139" i="28"/>
  <c r="G140" i="28" s="1"/>
  <c r="G126" i="28"/>
  <c r="G124" i="28"/>
  <c r="G127" i="28" l="1"/>
  <c r="G143" i="28" s="1"/>
  <c r="J20" i="3" s="1"/>
  <c r="G278" i="28"/>
  <c r="I28" i="3" s="1"/>
  <c r="G292" i="28"/>
  <c r="G291" i="28"/>
  <c r="J29" i="3" l="1"/>
  <c r="G279" i="28"/>
  <c r="I29" i="3"/>
  <c r="G142" i="28"/>
  <c r="I20" i="3" s="1"/>
  <c r="J28" i="3" l="1"/>
  <c r="G57" i="28"/>
  <c r="G54" i="28"/>
  <c r="G51" i="28"/>
  <c r="G46" i="28"/>
  <c r="G58" i="28" l="1"/>
  <c r="G98" i="28"/>
  <c r="G97" i="28"/>
  <c r="G100" i="28" l="1"/>
  <c r="G116" i="28" s="1"/>
  <c r="J19" i="3" s="1"/>
  <c r="G115" i="28" l="1"/>
  <c r="I19" i="3" s="1"/>
  <c r="C4" i="32"/>
  <c r="B4" i="26"/>
  <c r="G69" i="28" l="1"/>
  <c r="G68" i="28"/>
  <c r="G74" i="28" s="1"/>
  <c r="G90" i="28" l="1"/>
  <c r="G89" i="28"/>
  <c r="I18" i="3" l="1"/>
  <c r="J18" i="3"/>
  <c r="G45" i="28"/>
  <c r="G44" i="28"/>
  <c r="G47" i="28" l="1"/>
  <c r="G60" i="28" s="1"/>
  <c r="I17" i="3" l="1"/>
  <c r="G61" i="28"/>
  <c r="G33" i="28"/>
  <c r="G32" i="28"/>
  <c r="G31" i="28"/>
  <c r="I11" i="3"/>
  <c r="G34" i="28" l="1"/>
  <c r="J17" i="3"/>
  <c r="J40" i="3" s="1"/>
  <c r="D14" i="26" s="1"/>
  <c r="E15" i="26" l="1"/>
  <c r="G15" i="26"/>
  <c r="F15" i="26"/>
  <c r="D11" i="29"/>
  <c r="G36" i="28"/>
  <c r="B6" i="26"/>
  <c r="B5" i="28"/>
  <c r="B4" i="28"/>
  <c r="B3" i="28"/>
  <c r="G37" i="28" l="1"/>
  <c r="I14" i="3"/>
  <c r="I15" i="3" l="1"/>
  <c r="A419" i="28"/>
  <c r="B12" i="26" l="1"/>
  <c r="B10" i="29" s="1"/>
  <c r="B10" i="26"/>
  <c r="B9" i="29" s="1"/>
  <c r="L15" i="3" l="1"/>
  <c r="A17" i="29"/>
  <c r="A24" i="26"/>
  <c r="B6" i="29"/>
  <c r="B4" i="29"/>
  <c r="A5" i="29"/>
  <c r="A6" i="29"/>
  <c r="A4" i="29"/>
  <c r="B5" i="26"/>
  <c r="I12" i="3" l="1"/>
  <c r="B5" i="29"/>
  <c r="J11" i="3" l="1"/>
  <c r="J14" i="3"/>
  <c r="J12" i="3" l="1"/>
  <c r="J15" i="3"/>
  <c r="I40" i="3"/>
  <c r="I9" i="3" s="1"/>
  <c r="J9" i="3" l="1"/>
  <c r="D22" i="26" s="1"/>
  <c r="C18" i="26" s="1"/>
  <c r="C13" i="29" s="1"/>
  <c r="D12" i="26"/>
  <c r="D10" i="26"/>
  <c r="C14" i="26" l="1"/>
  <c r="C11" i="29" s="1"/>
  <c r="C20" i="26"/>
  <c r="C14" i="29" s="1"/>
  <c r="C10" i="26"/>
  <c r="F11" i="26"/>
  <c r="D9" i="29"/>
  <c r="E11" i="26"/>
  <c r="G11" i="26"/>
  <c r="C12" i="26"/>
  <c r="C10" i="29" s="1"/>
  <c r="D10" i="29"/>
  <c r="E13" i="26"/>
  <c r="G13" i="26"/>
  <c r="F13" i="26"/>
  <c r="F22" i="26" s="1"/>
  <c r="C16" i="26"/>
  <c r="C12" i="29" s="1"/>
  <c r="E22" i="26" l="1"/>
  <c r="G22" i="26"/>
  <c r="D15" i="29"/>
  <c r="C22" i="26"/>
  <c r="C9" i="29"/>
  <c r="C15" i="29" s="1"/>
</calcChain>
</file>

<file path=xl/sharedStrings.xml><?xml version="1.0" encoding="utf-8"?>
<sst xmlns="http://schemas.openxmlformats.org/spreadsheetml/2006/main" count="1160" uniqueCount="282">
  <si>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</si>
  <si>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</si>
  <si>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</si>
  <si>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</si>
  <si>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</si>
  <si>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</si>
  <si>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</si>
  <si>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</si>
  <si>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</si>
  <si>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</si>
  <si>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</si>
  <si>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</si>
  <si>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</si>
  <si>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</si>
  <si>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</si>
  <si>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</si>
  <si>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</si>
  <si>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</si>
  <si>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</si>
  <si>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</si>
  <si>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</si>
  <si>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</si>
  <si>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</si>
  <si>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</si>
  <si>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</si>
  <si>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</si>
  <si>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</si>
  <si>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</si>
  <si>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</si>
  <si>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</si>
  <si>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</si>
  <si>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</si>
  <si>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</si>
  <si>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</si>
  <si>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</si>
  <si>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</si>
  <si>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</si>
  <si>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</si>
  <si>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</si>
  <si>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</si>
  <si>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</si>
  <si>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</si>
  <si>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</si>
  <si>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</si>
  <si>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</si>
  <si>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</si>
  <si>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</si>
  <si>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</si>
  <si>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</si>
  <si>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</si>
  <si>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</si>
  <si>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</si>
  <si>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</si>
  <si>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</si>
  <si>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</si>
  <si>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</si>
  <si>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</si>
  <si>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</si>
  <si>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</si>
  <si>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</si>
  <si>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</si>
  <si>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</si>
  <si>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</si>
  <si>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</si>
  <si>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</si>
  <si>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</si>
  <si>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</si>
  <si>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3.5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</si>
  <si>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</si>
  <si>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</si>
  <si>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</si>
  <si>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</si>
  <si>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</si>
  <si>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</si>
  <si>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</si>
  <si>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</si>
  <si>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</si>
  <si>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</si>
  <si>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</si>
  <si>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</si>
  <si>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</si>
  <si>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</si>
  <si>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</si>
  <si>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</si>
  <si>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</si>
  <si>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</si>
  <si>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</si>
  <si>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</si>
  <si>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</si>
  <si>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</si>
  <si>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</si>
  <si>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CABO DE COBRE NU 10 MM2 MEIO-DURO</t>
  </si>
  <si>
    <t>TERMINAL A COMPRESSAO EM COBRE ESTANHADO PARA CABO 10 MM2, 1 FURO E 1 COMPRESSAO, PARA PARAFUSO DE FIXACAO M6</t>
  </si>
  <si>
    <t>QUADRO DE DISTRIBUICAO COM BARRAMENTO TRIFASICO, DE SOBREPOR, EM CHAPA DE ACO GALVANIZADO, PARA 18 DISJUNTORES DIN, 100 A</t>
  </si>
  <si>
    <t>CONTATOR TRIPOLAR, CORRENTE DE 45 A, TENSAO NOMINAL DE *500* V, CATEGORIA AC-2 E AC-3</t>
  </si>
  <si>
    <t>BASE PARA RELE COM SUPORTE METALICO</t>
  </si>
  <si>
    <t>LUVA DE FERRO GALVANIZADO, COM ROSCA BSP, DE 2"</t>
  </si>
  <si>
    <t>CABECOTE PARA ENTRADA DE LINHA DE ALIMENTACAO PARA ELETRODUTO, EM LIGA DE ALUMINIO COM ACABAMENTO ANTI CORROSIVO, COM FIXACAO POR ENCAIXE LISO DE 360 GRAUS, DE 2"</t>
  </si>
  <si>
    <t>COMP.7</t>
  </si>
  <si>
    <t>3.6</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</si>
  <si>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</si>
  <si>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</si>
  <si>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</si>
  <si>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</si>
  <si>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3.9</t>
  </si>
  <si>
    <t>3.10</t>
  </si>
  <si>
    <t>3.11</t>
  </si>
  <si>
    <t>3.12</t>
  </si>
  <si>
    <t>3.13</t>
  </si>
  <si>
    <t>3.14</t>
  </si>
  <si>
    <t>3.15</t>
  </si>
  <si>
    <t>3.16</t>
  </si>
  <si>
    <t>3.17</t>
  </si>
  <si>
    <t>CHP</t>
  </si>
  <si>
    <t>CABO DE COBRE, FLEXIVEL, CLASSE 4 OU 5, ISOLACAO EM PVC/A, ANTICHAMA BWF-B, COBERTURA PVC-ST1, ANTICHAMA BWF-B, 1 CONDUTOR, 0,6/1 KV, SECAO NOMINAL 2,5 MM2</t>
  </si>
  <si>
    <t>RELE FOTOELETRICO INTERNO E EXTERNO BIVOLT 1000 W, DE CONECTOR, SEM BASE</t>
  </si>
  <si>
    <t>CAIXA DE PASSAGEM 30X30X40 COM TAMPA E DRENO BRITA</t>
  </si>
  <si>
    <t>PARANAÍTA - MT</t>
  </si>
  <si>
    <t>CPRB</t>
  </si>
  <si>
    <t>DF</t>
  </si>
  <si>
    <t>I</t>
  </si>
  <si>
    <t>3.7</t>
  </si>
  <si>
    <t>3.8</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</si>
  <si>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</si>
  <si>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</si>
  <si>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</si>
  <si>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</si>
  <si>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</si>
  <si>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</si>
  <si>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</si>
  <si>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</si>
  <si>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</si>
  <si>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</si>
  <si>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</si>
  <si>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</si>
  <si>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</si>
  <si>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</si>
  <si>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</si>
  <si>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CORTADORA DE PISO COM MOTOR 4 TEMPOS A GASOLINA, POTÊNCIA DE 13 HP, COM DISCO DE CORTE DIAMANTADO SEGMENTADO PARA CONCRETO, DIÂMETRO DE 350 MM, FURO DE 1" (14 X 1") - CHP DIURNO. AF_08/2015</t>
  </si>
  <si>
    <t>KG</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</si>
  <si>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</si>
  <si>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</si>
  <si>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</si>
  <si>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</si>
  <si>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</si>
  <si>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CABO DE COBRE FLEXÍVEL ISOLADO, 6 MM², ANTI-CHAMA 0,6/1,0 KV, PARA CIRCUITOS TERMINAIS - FORNECIMENTO E INSTALAÇÃO. AF_12/2015</t>
  </si>
  <si>
    <t>HASTE DE ATERRAMENTO 5/8  PARA SPDA - FORNECIMENTO E INSTALAÇÃO. AF_12/2017</t>
  </si>
  <si>
    <t>CAIXA DE INSPEÇÃO PARA ATERRAMENTO, CIRCULAR, EM POLIETILENO, DIÂMETRO INTERNO = 0,3 M. AF_05/2018</t>
  </si>
  <si>
    <t>ESCAVAÇÃO MANUAL DE VALA COM PROFUNDIDADE MENOR OU IGUAL A 1,30 M. AF_03/2016</t>
  </si>
  <si>
    <t>TXKM</t>
  </si>
  <si>
    <t>TRANSPORTE COMERCIAL COM CAMINHAO CARROCERIA 9 T, RODOVIA PAVIMENTADA</t>
  </si>
  <si>
    <t>ALVENARIA DE VEDAÇÃO DE BLOCOS VAZADOS DE CONCRETO DE 14X19X39CM (ESPESSURA 14CM) DE PAREDES COM ÁREA LÍQUIDA MENOR QUE 6M² SEM VÃOS E ARGAMASSA DE ASSENTAMENTO COM PREPARO MANUAL. AF_06/2014</t>
  </si>
  <si>
    <t>CHAPISCO APLICADO EM ALVENARIAS E ESTRUTURAS DE CONCRETO INTERNAS,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</si>
  <si>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</si>
  <si>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</si>
  <si>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</si>
  <si>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</si>
  <si>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</si>
  <si>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</si>
  <si>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!EM PROCESSO DESATIVACAO! ELETRODUTO EM ACO GALVANIZADO ELETROLITICO, LEVE, DIAMETRO 3/4", PAREDE DE 0,90 MM</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</si>
  <si>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</si>
  <si>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</si>
  <si>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</si>
  <si>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</si>
  <si>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EM ALUMINIO, COM ROSCA, DE 1", PARA ELETRODUTO</t>
  </si>
  <si>
    <t>ARRUELA EM ALUMINIO, COM ROSCA, DE 3/4", PARA ELETRODUTO</t>
  </si>
  <si>
    <t>ARRUELA QUADRADA EM ACO GALVANIZADO, DIMENSAO = 38 MM, ESPESSURA = 3MM, DIAMETRO DO FURO= 18 MM</t>
  </si>
  <si>
    <t>BUCHA EM ALUMINIO, COM ROSCA, DE 1", PARA ELETRODUTO</t>
  </si>
  <si>
    <t>BUCHA EM ALUMINIO, COM ROSCA, DE 3/4",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</si>
  <si>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</si>
  <si>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3/4"</t>
  </si>
  <si>
    <t>CABO DE COBRE NU 16 MM2 MEIO-DURO</t>
  </si>
  <si>
    <t>CABO DE COBRE, FLEXIVEL, CLASSE 4 OU 5, ISOLACAO EM PVC/A, ANTICHAMA BWF-B, COBERTURA PVC-ST1, ANTICHAMA BWF-B, 1 CONDUTOR, 0,6/1 KV, SECAO NOMINAL 10 MM2</t>
  </si>
  <si>
    <t>CABO FLEXIVEL PVC 750 V, 3 CONDUTORES DE 4,0 MM2</t>
  </si>
  <si>
    <t>CADEADO SIMPLES, EM LATAO MACICO CROMADO, LARGURA DE 35 MM,  HASTE DE ACO TEMPERADO, CEMENTADO (NAO LONGA), INCLUI 2 CHAVES</t>
  </si>
  <si>
    <t>CAIXA INTERNA/EXTERNA DE MEDICAO PARA 1 MEDIDOR TRIFASICO, COM VISOR, EM CHAPA DE ACO 18 USG (PADRAO DA CONCESSIONARIA LOCAL)</t>
  </si>
  <si>
    <t>CONTATOR TRIPOLAR, CORRENTE DE 32 A, TENSAO NOMINAL DE *500* V, CATEGORIA AC-2 E AC-3</t>
  </si>
  <si>
    <t>CURVA 90 GRAUS, PARA ELETRODUTO, EM ACO GALVANIZADO ELETROLITICO, DIAMETRO DE 20 MM (3/4")</t>
  </si>
  <si>
    <t>DISJUNTOR TIPO DIN/IEC, BIPOLAR DE 6 ATE 32A</t>
  </si>
  <si>
    <t>DISJUNTOR TIPO DIN/IEC, BIPOLAR 40 ATE 50A</t>
  </si>
  <si>
    <t>DISJUNTOR TIPO DIN/IEC, MONOPOLAR DE 6  ATE  32A</t>
  </si>
  <si>
    <t>DISPOSITIVO DPS CLASSE II, 1 POLO, TENSAO MAXIMA DE 175 V, CORRENTE MAXIMA DE *45* KA (TIPO AC)</t>
  </si>
  <si>
    <t>ELETRODUTO DE PVC RIGIDO ROSCAVEL DE 1 ", SEM LUVA</t>
  </si>
  <si>
    <t>ELETRODUTO PVC FLEXIVEL CORRUGADO, COR AMARELA, DE 25 MM</t>
  </si>
  <si>
    <t>ELETRODUTO/DUTO PEAD FLEXIVEL PAREDE SIMPLES, CORRUGACAO HELICOIDAL, COR PRETA, SEM ROSCA, DE 2",  PARA CABEAMENTO SUBTERRANEO (NBR 15715)</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</si>
  <si>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</si>
  <si>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</si>
  <si>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</si>
  <si>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</si>
  <si>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</si>
  <si>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PREGO DE ACO POLIDO COM CABECA 18 X 30 (2 3/4 X 10)</t>
  </si>
  <si>
    <t>QUADRO DE DISTRIBUICAO COM BARRAMENTO TRIFASICO, DE SOBREPOR, EM CHAPA DE ACO GALVANIZADO, PARA 36 DISJUNTORES DIN, 100 A</t>
  </si>
  <si>
    <t>SARRAFO DE MADEIRA NAO APARELHADA *2,5 X 7* CM, MACARANDUBA, ANGELIM OU EQUIVALENTE DA REGIAO</t>
  </si>
  <si>
    <t>TERMINAL A COMPRESSAO EM COBRE ESTANHADO PARA CABO 16 MM2, 1 FURO E 1 COMPRESSAO, PARA PARAFUSO DE FIXACAO M6</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</si>
  <si>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</si>
  <si>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</si>
  <si>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</si>
  <si>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</si>
  <si>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</si>
  <si>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</si>
  <si>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</si>
  <si>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</si>
  <si>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</si>
  <si>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</si>
  <si>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</si>
  <si>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</si>
  <si>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</si>
  <si>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</si>
  <si>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</si>
  <si>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REMOÇÃO DE ESTRUTURA SI3</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</si>
  <si>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</si>
  <si>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</si>
  <si>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</si>
  <si>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</si>
  <si>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</si>
  <si>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</si>
  <si>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</si>
  <si>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</si>
  <si>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</si>
  <si>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</si>
  <si>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POSTE METÁLICO ORNAMENTAL EM COLUNA CONTÍNUA RETA CIRCULAR, 4 METROS DE ALTURA LIVRE, COM BASE FLANGEADA C/ PARAFUSOS, COM 02 REBATEDORES E 02 PROJETORES, AMBOS EM ALUMÍNIO, GALVANIZADO A FOGO INTERNA E  EXTERNAMENTE, PINTADO NA COR BRANCA, COM CHUMBADORES</t>
  </si>
  <si>
    <t>COMP.11</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</si>
  <si>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</si>
  <si>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</si>
  <si>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</si>
  <si>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</si>
  <si>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</si>
  <si>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POSTE DE CONCRETO DUPLO T, TIPO D, 150 KG, H = 7 M (NBR 8451)</t>
  </si>
  <si>
    <t>ELETRODUTO METÁLICO, EM ACABAMENTO GALVANIZADO ELETROLITICO, SEMI-PESADO, DIAMETRO 1'', PAREDE DE 1,20MM</t>
  </si>
  <si>
    <t>COMP.12</t>
  </si>
  <si>
    <t>INSTALAÇÃO DE ESTRUTURA DE TRANSIÇÃO EM POSTE DO TIPO DUPLO T, SEM POSTE, FORNECIMENTO E INSTALAÇÃO</t>
  </si>
  <si>
    <t>COMP.13</t>
  </si>
  <si>
    <t>CHAVE DE ILUMINAÇÃO 2X30A, ACIONAMENTO POR CONTATOR COMANDADO POR RELÉ FOTOELÉTRICO, PROTEÇÃO DOS CIRCUITOS POR DISJUNTOR TERMOMAGNÉTICO, 220VCA, COM RELÉ FOTOELÉTRICO, COM BASE PARA RELÉ, FORNECIMENTO E INSTALAÇÃO</t>
  </si>
  <si>
    <t>ELETRODUTO EM AÇO GALVANIZADO A FOGO, DO TIPO PESADO, DIAMETRO DE 2", FORNECIMENTO E INSTALAÇÃO</t>
  </si>
  <si>
    <t>ELETRODUTO EM AÇO GALVANIZADO A FOGO, DO TIPO PESADO, DIÂMETRO DE 2"</t>
  </si>
  <si>
    <t>LUVA DE FERRO GALVANIZADO, COM ROSCA BSP, DE 2", FORNECIMENTO E INSTALAÇÃO</t>
  </si>
  <si>
    <t>CABECOTE PARA ENTRADA DE LINHA DE ALIMENTACAO PARA ELETRODUTO, EM LIGA DE ALUMINIO COM ACABAMENTO ANTI CORROSIVO, COM FIXACAO POR ENCAIXE LISO DE 360 GRAUS, DE 2", FORNECIMENTO E INSTALAÇÃO</t>
  </si>
  <si>
    <t>CONECTOR PARALELO DE ALUMÍNIO, UNIVERSAL, 1 PARAFUSO, FORNECIMENTO E INSTALAÇÃO</t>
  </si>
  <si>
    <t>CONECTOR PARALELO DE ALUMÍNIO, UNIVERSAL, 1 PARAFUSO</t>
  </si>
  <si>
    <t>COMP.14</t>
  </si>
  <si>
    <t>COMP.15</t>
  </si>
  <si>
    <t>COMP.16</t>
  </si>
  <si>
    <t>COMP.17</t>
  </si>
  <si>
    <t>3.18</t>
  </si>
  <si>
    <t>3.19</t>
  </si>
  <si>
    <t>3.20</t>
  </si>
  <si>
    <t>3.21</t>
  </si>
  <si>
    <t>3.22</t>
  </si>
  <si>
    <t>3.23</t>
  </si>
  <si>
    <t>4.1</t>
  </si>
  <si>
    <t>4.2</t>
  </si>
  <si>
    <t>4.3</t>
  </si>
  <si>
    <t>4.4</t>
  </si>
  <si>
    <t>4.5</t>
  </si>
  <si>
    <t>4.6</t>
  </si>
  <si>
    <t>4.7</t>
  </si>
  <si>
    <t>4.8</t>
  </si>
  <si>
    <t>4.9</t>
  </si>
  <si>
    <t>4.10</t>
  </si>
  <si>
    <t>4.11</t>
  </si>
  <si>
    <t>4.12</t>
  </si>
  <si>
    <t>5.</t>
  </si>
  <si>
    <t>5.1</t>
  </si>
  <si>
    <t>5.2</t>
  </si>
  <si>
    <t>COMP.18</t>
  </si>
  <si>
    <t>SERVIÇO DE INSTALAÇÃO DE MÓDULO INDIVIDUAL DE TELEGERENCIAMENTO, POR LUMINÁRIA</t>
  </si>
  <si>
    <t>COMP.19</t>
  </si>
  <si>
    <t>SERVIÇO DE INSTALAÇÃO DE DISPOSITIVO CONCENTRADOR PARA TELEGERENCIAMENTO</t>
  </si>
  <si>
    <t>COMP.20</t>
  </si>
  <si>
    <t>SERVIÇO DE TRATAMENTO E DISPOSIÇÃO FINAL DE RESÍDUOS CLASSE I DA ILUMINAÇÃO PÚBLICA, POR KG</t>
  </si>
  <si>
    <t>DESCARTE DE RESÍDUO EM LOCAL APROPRIADO, POR KG</t>
  </si>
  <si>
    <t>TRIAGEM E DESCARTE DE RESÍDUOS</t>
  </si>
  <si>
    <t>6.</t>
  </si>
  <si>
    <t>6.1</t>
  </si>
  <si>
    <t>6.2</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</si>
  <si>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</si>
  <si>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</si>
  <si>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</si>
  <si>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VIA UM / AV. MARIA ELIZA MIYAZIMA / ESTACIONAMENTO HOSPITAL MUNICIPAL</t>
  </si>
  <si>
    <t>ESTRUTURAS, LUMINÁRIAS, ELETRODUTOS, CABOS, CONEXÕES E SERVIÇOS DE ESCAVAÇÃO - VIA UM E AVENIDA MARIA ELIZA MIYAZIMA</t>
  </si>
  <si>
    <t xml:space="preserve">ESTRUTURAS, LUMINÁRIAS, ELETRODUTOS, CABOS, CONEXÕES E SERVIÇOS DE ESCAVAÇÃO - ESTACIONAMENTO HOSPITAL MUNICIPAL </t>
  </si>
  <si>
    <t>DISPOSITIVOS DE TELEGESTÃO E SERVIÇOS DE INSTALAÇÃO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</si>
</sst>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50">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64">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3" fillId="0" borderId="0" xfId="0" applyFont="1" applyAlignment="1">
      <alignment horizontal="center" vertical="center"/>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5" fillId="0" borderId="22" xfId="0" applyFont="1" applyBorder="1" applyAlignment="1">
      <alignment horizontal="center" vertical="center"/>
    </xf>
    <xf numFmtId="0" fontId="15" fillId="0" borderId="8" xfId="0"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5" fillId="0" borderId="23" xfId="0" applyFont="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2" fontId="15" fillId="0" borderId="8" xfId="0" applyNumberFormat="1" applyFont="1" applyBorder="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0" fontId="17" fillId="0" borderId="12" xfId="1" applyFont="1" applyBorder="1" applyAlignment="1">
      <alignment horizontal="center" vertical="center" wrapText="1"/>
    </xf>
    <xf numFmtId="44" fontId="17" fillId="0" borderId="8" xfId="9" applyFont="1" applyFill="1" applyBorder="1" applyAlignment="1">
      <alignment horizontal="center" vertical="center" wrapText="1"/>
    </xf>
    <xf numFmtId="10" fontId="19" fillId="0" borderId="0" xfId="8" applyNumberFormat="1" applyFont="1" applyAlignment="1">
      <alignment horizontal="left"/>
    </xf>
    <xf numFmtId="1" fontId="15" fillId="0" borderId="8" xfId="0" applyNumberFormat="1" applyFont="1" applyBorder="1" applyAlignment="1">
      <alignment horizontal="center" vertical="center"/>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8" fillId="0" borderId="5" xfId="0" applyFont="1" applyBorder="1" applyAlignment="1">
      <alignment horizontal="left" vertical="center"/>
    </xf>
    <xf numFmtId="44" fontId="16" fillId="0" borderId="43" xfId="0" applyNumberFormat="1" applyFont="1" applyBorder="1" applyAlignment="1">
      <alignment horizontal="center" vertical="center"/>
    </xf>
    <xf numFmtId="0" fontId="11" fillId="6" borderId="9" xfId="0" applyFont="1" applyFill="1" applyBorder="1" applyAlignment="1">
      <alignment horizontal="center" vertical="center"/>
    </xf>
    <xf numFmtId="0" fontId="14" fillId="0" borderId="0" xfId="0" applyFont="1" applyBorder="1" applyAlignment="1">
      <alignment horizontal="center" vertical="center"/>
    </xf>
    <xf numFmtId="0" fontId="13" fillId="0" borderId="0" xfId="0" applyFont="1" applyBorder="1" applyAlignment="1">
      <alignment horizontal="center" vertical="center"/>
    </xf>
    <xf numFmtId="0" fontId="15" fillId="0" borderId="0" xfId="0" applyFont="1" applyBorder="1" applyAlignment="1">
      <alignment vertical="center" wrapText="1"/>
    </xf>
    <xf numFmtId="44" fontId="13" fillId="0" borderId="0" xfId="0" applyNumberFormat="1" applyFont="1" applyBorder="1" applyAlignment="1">
      <alignment horizontal="center" vertical="center"/>
    </xf>
    <xf numFmtId="44" fontId="16" fillId="0" borderId="0" xfId="0" applyNumberFormat="1" applyFont="1" applyBorder="1" applyAlignment="1">
      <alignment horizontal="right" vertical="center"/>
    </xf>
    <xf numFmtId="8" fontId="16" fillId="0" borderId="0" xfId="0" applyNumberFormat="1" applyFont="1" applyBorder="1" applyAlignment="1">
      <alignment horizontal="right" vertical="center"/>
    </xf>
    <xf numFmtId="8" fontId="16" fillId="0" borderId="0" xfId="0" applyNumberFormat="1" applyFont="1" applyBorder="1" applyAlignment="1">
      <alignment horizontal="center" vertical="center"/>
    </xf>
    <xf numFmtId="44" fontId="10" fillId="0" borderId="0" xfId="0" applyNumberFormat="1" applyFont="1" applyBorder="1" applyAlignment="1">
      <alignment horizontal="center" vertical="center"/>
    </xf>
    <xf numFmtId="0" fontId="8" fillId="0" borderId="0" xfId="0" applyFont="1" applyBorder="1" applyAlignment="1">
      <alignment horizontal="left" vertical="center"/>
    </xf>
    <xf numFmtId="0" fontId="0" fillId="0" borderId="0" xfId="0" applyBorder="1"/>
    <xf numFmtId="0" fontId="1" fillId="0" borderId="0" xfId="0" applyFont="1" applyBorder="1" applyAlignment="1">
      <alignment horizontal="center" wrapText="1"/>
    </xf>
    <xf numFmtId="44" fontId="0" fillId="0" borderId="0" xfId="0" applyNumberFormat="1" applyBorder="1"/>
    <xf numFmtId="0" fontId="0" fillId="0" borderId="7" xfId="0" applyBorder="1" applyAlignment="1">
      <alignment horizontal="center"/>
    </xf>
    <xf numFmtId="0" fontId="0" fillId="0" borderId="1" xfId="0" applyBorder="1"/>
    <xf numFmtId="0" fontId="1" fillId="0" borderId="1" xfId="0" applyFont="1" applyBorder="1" applyAlignment="1">
      <alignment horizontal="center" wrapText="1"/>
    </xf>
    <xf numFmtId="44" fontId="0" fillId="0" borderId="1" xfId="0" applyNumberFormat="1" applyBorder="1"/>
    <xf numFmtId="44" fontId="0" fillId="0" borderId="21" xfId="0" applyNumberFormat="1" applyBorder="1"/>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17" fillId="0" borderId="0" xfId="0" applyFont="1" applyBorder="1" applyAlignment="1">
      <alignment horizont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11" fillId="6" borderId="47" xfId="0" applyFont="1" applyFill="1" applyBorder="1" applyAlignment="1">
      <alignment horizontal="left" vertical="center"/>
    </xf>
    <xf numFmtId="0" fontId="11" fillId="6" borderId="48" xfId="0" applyFont="1" applyFill="1" applyBorder="1" applyAlignment="1">
      <alignment horizontal="left" vertical="center"/>
    </xf>
    <xf numFmtId="0" fontId="11" fillId="6" borderId="49" xfId="0" applyFont="1" applyFill="1" applyBorder="1" applyAlignment="1">
      <alignment horizontal="left" vertical="center"/>
    </xf>
    <xf numFmtId="0" fontId="19" fillId="0" borderId="22"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9" fillId="3" borderId="22"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3" borderId="20"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7" xfId="3" applyNumberFormat="1" applyFont="1" applyBorder="1" applyAlignment="1">
      <alignment horizontal="center" vertical="center"/>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5429250</xdr:colOff>
      <xdr:row>0</xdr:row>
      <xdr:rowOff>81643</xdr:rowOff>
    </xdr:from>
    <xdr:to>
      <xdr:col>3</xdr:col>
      <xdr:colOff>6836229</xdr:colOff>
      <xdr:row>0</xdr:row>
      <xdr:rowOff>1253218</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4929" y="81643"/>
          <a:ext cx="1406979"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342900</xdr:colOff>
      <xdr:row>0</xdr:row>
      <xdr:rowOff>28575</xdr:rowOff>
    </xdr:from>
    <xdr:to>
      <xdr:col>3</xdr:col>
      <xdr:colOff>581025</xdr:colOff>
      <xdr:row>0</xdr:row>
      <xdr:rowOff>1200150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A18" sqref="A18"/>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59"/>
      <c r="B1" s="259"/>
      <c r="C1" s="259"/>
      <c r="D1" s="259"/>
    </row>
    <row r="2" spans="1:4" ht="18.75" customHeight="1" thickBot="1" x14ac:dyDescent="0.35">
      <c r="A2" s="261" t="s">
        <v>44</v>
      </c>
      <c r="B2" s="262"/>
      <c r="C2" s="262"/>
      <c r="D2" s="263"/>
    </row>
    <row r="3" spans="1:4" x14ac:dyDescent="0.25">
      <c r="A3" s="33"/>
      <c r="B3" s="34"/>
      <c r="C3" s="35"/>
      <c r="D3" s="36"/>
    </row>
    <row r="4" spans="1:4" x14ac:dyDescent="0.25">
      <c r="A4" s="37" t="str">
        <f>CRONOGRAMA!A4</f>
        <v>Prop.:</v>
      </c>
      <c r="B4" s="38" t="str">
        <f>CRONOGRAMA!B4</f>
        <v>PREFEITURA MUNICIPAL DE PARANAÍTA - MT</v>
      </c>
      <c r="C4" s="39"/>
      <c r="D4" s="40"/>
    </row>
    <row r="5" spans="1:4" x14ac:dyDescent="0.25">
      <c r="A5" s="37" t="str">
        <f>CRONOGRAMA!A5</f>
        <v xml:space="preserve">Obra: </v>
      </c>
      <c r="B5" s="38" t="str">
        <f>CRONOGRAMA!B5</f>
        <v>MELHORIA EM ILUMINAÇÃO PÚBLICA</v>
      </c>
      <c r="C5" s="41"/>
      <c r="D5" s="42"/>
    </row>
    <row r="6" spans="1:4" x14ac:dyDescent="0.25">
      <c r="A6" s="37" t="str">
        <f>CRONOGRAMA!A6</f>
        <v xml:space="preserve">Local: </v>
      </c>
      <c r="B6" s="38" t="str">
        <f>CRONOGRAMA!B6</f>
        <v>VIA UM / AV. MARIA ELIZA MIYAZIMA / ESTACIONAMENTO HOSPITAL MUNICIPAL</v>
      </c>
      <c r="C6" s="39"/>
      <c r="D6" s="40"/>
    </row>
    <row r="7" spans="1:4" ht="16.5" thickBot="1" x14ac:dyDescent="0.3">
      <c r="A7" s="33"/>
      <c r="B7" s="43"/>
      <c r="C7" s="43"/>
      <c r="D7" s="44"/>
    </row>
    <row r="8" spans="1:4" ht="15.75" x14ac:dyDescent="0.25">
      <c r="A8" s="216" t="s">
        <v>10</v>
      </c>
      <c r="B8" s="217" t="s">
        <v>41</v>
      </c>
      <c r="C8" s="45" t="s">
        <v>26</v>
      </c>
      <c r="D8" s="218" t="s">
        <v>42</v>
      </c>
    </row>
    <row r="9" spans="1:4" ht="15.75" x14ac:dyDescent="0.25">
      <c r="A9" s="237" t="str">
        <f>CRONOGRAMA!A10</f>
        <v>1.</v>
      </c>
      <c r="B9" s="57" t="str">
        <f>CRONOGRAMA!B10</f>
        <v>SERVIÇOS  PRELIMINARES</v>
      </c>
      <c r="C9" s="46">
        <f>CRONOGRAMA!C10</f>
        <v>2.1349543266634594E-3</v>
      </c>
      <c r="D9" s="91">
        <f>CRONOGRAMA!D10</f>
        <v>1149.9000000000001</v>
      </c>
    </row>
    <row r="10" spans="1:4" ht="15.75" x14ac:dyDescent="0.25">
      <c r="A10" s="237" t="str">
        <f>CRONOGRAMA!A12</f>
        <v>2.</v>
      </c>
      <c r="B10" s="57" t="str">
        <f>CRONOGRAMA!B12</f>
        <v>ADMINISTRAÇÃO LOCAL</v>
      </c>
      <c r="C10" s="46">
        <f>CRONOGRAMA!C12</f>
        <v>5.3554899471389465E-2</v>
      </c>
      <c r="D10" s="91">
        <f>CRONOGRAMA!D12</f>
        <v>28845.01</v>
      </c>
    </row>
    <row r="11" spans="1:4" ht="47.25" x14ac:dyDescent="0.25">
      <c r="A11" s="237" t="str">
        <f>CRONOGRAMA!A14</f>
        <v>3.</v>
      </c>
      <c r="B11" s="121" t="str">
        <f>CRONOGRAMA!B14</f>
        <v>ESTRUTURAS, LUMINÁRIAS, ELETRODUTOS, CABOS, CONEXÕES E SERVIÇOS DE ESCAVAÇÃO - VIA UM E AVENIDA MARIA ELIZA MIYAZIMA</v>
      </c>
      <c r="C11" s="122">
        <f>CRONOGRAMA!C14</f>
        <v>0.57552561066071317</v>
      </c>
      <c r="D11" s="91">
        <f>CRONOGRAMA!D14</f>
        <v>309981.76</v>
      </c>
    </row>
    <row r="12" spans="1:4" ht="47.25" customHeight="1" x14ac:dyDescent="0.25">
      <c r="A12" s="237" t="str">
        <f>CRONOGRAMA!A16</f>
        <v>4.</v>
      </c>
      <c r="B12" s="121" t="str">
        <f>CRONOGRAMA!B16</f>
        <v xml:space="preserve">ESTRUTURAS, LUMINÁRIAS, ELETRODUTOS, CABOS, CONEXÕES E SERVIÇOS DE ESCAVAÇÃO - ESTACIONAMENTO HOSPITAL MUNICIPAL </v>
      </c>
      <c r="C12" s="122">
        <f>CRONOGRAMA!C16</f>
        <v>0.12399975885914606</v>
      </c>
      <c r="D12" s="91">
        <f>CRONOGRAMA!D16</f>
        <v>66787.06</v>
      </c>
    </row>
    <row r="13" spans="1:4" s="223" customFormat="1" ht="15.75" x14ac:dyDescent="0.25">
      <c r="A13" s="237" t="str">
        <f>CRONOGRAMA!A18</f>
        <v>5.</v>
      </c>
      <c r="B13" s="121" t="str">
        <f>CRONOGRAMA!B18</f>
        <v>DISPOSITIVOS DE TELEGESTÃO E SERVIÇOS DE INSTALAÇÃO</v>
      </c>
      <c r="C13" s="122">
        <f>CRONOGRAMA!C18</f>
        <v>0.24400285128451041</v>
      </c>
      <c r="D13" s="91">
        <f>CRONOGRAMA!D18</f>
        <v>131421.49</v>
      </c>
    </row>
    <row r="14" spans="1:4" s="223" customFormat="1" ht="15.75" x14ac:dyDescent="0.25">
      <c r="A14" s="237" t="str">
        <f>CRONOGRAMA!A20</f>
        <v>6.</v>
      </c>
      <c r="B14" s="121" t="str">
        <f>CRONOGRAMA!B20</f>
        <v>TRIAGEM E DESCARTE DE RESÍDUOS</v>
      </c>
      <c r="C14" s="122">
        <f>CRONOGRAMA!C20</f>
        <v>7.8192539757745527E-4</v>
      </c>
      <c r="D14" s="91">
        <f>CRONOGRAMA!D20</f>
        <v>421.15</v>
      </c>
    </row>
    <row r="15" spans="1:4" ht="15.75" customHeight="1" thickBot="1" x14ac:dyDescent="0.3">
      <c r="A15" s="264" t="s">
        <v>56</v>
      </c>
      <c r="B15" s="265"/>
      <c r="C15" s="146">
        <f>SUM(C9:C14)</f>
        <v>1</v>
      </c>
      <c r="D15" s="92">
        <f>TRUNC(SUM(D9:D14),2)</f>
        <v>538606.37</v>
      </c>
    </row>
    <row r="16" spans="1:4" ht="15.75" x14ac:dyDescent="0.25">
      <c r="B16" s="47"/>
      <c r="C16" s="48"/>
      <c r="D16" s="47"/>
    </row>
    <row r="17" spans="1:4" ht="15.75" x14ac:dyDescent="0.25">
      <c r="A17" t="str">
        <f>'PO - AV. MARIA ELIZA'!A63:D63</f>
        <v>Paranaíta - MT, Julho de 2020.</v>
      </c>
      <c r="B17" s="47"/>
      <c r="C17" s="48"/>
      <c r="D17" s="47"/>
    </row>
    <row r="18" spans="1:4" x14ac:dyDescent="0.25">
      <c r="B18" s="49"/>
      <c r="C18" s="145"/>
      <c r="D18" s="49"/>
    </row>
    <row r="19" spans="1:4" ht="32.25" customHeight="1" x14ac:dyDescent="0.25">
      <c r="B19" s="49"/>
      <c r="C19" s="49"/>
      <c r="D19" s="49"/>
    </row>
    <row r="20" spans="1:4" x14ac:dyDescent="0.25">
      <c r="B20" s="266"/>
      <c r="C20" s="266"/>
      <c r="D20" s="49"/>
    </row>
    <row r="21" spans="1:4" x14ac:dyDescent="0.25">
      <c r="B21" s="267" t="str">
        <f>'PO - AV. MARIA ELIZA'!D65</f>
        <v xml:space="preserve">PROFISSIONAL </v>
      </c>
      <c r="C21" s="267"/>
      <c r="D21" s="49"/>
    </row>
    <row r="22" spans="1:4" ht="15.75" x14ac:dyDescent="0.25">
      <c r="B22" s="267" t="str">
        <f>'PO - AV. MARIA ELIZA'!D66</f>
        <v xml:space="preserve">MARCUS PAULO SILVA ROCHA AGUIAR </v>
      </c>
      <c r="C22" s="267"/>
      <c r="D22" s="48"/>
    </row>
    <row r="23" spans="1:4" x14ac:dyDescent="0.25">
      <c r="B23" s="267" t="str">
        <f>'PO - AV. MARIA ELIZA'!D67</f>
        <v>CREA 18676 /DF</v>
      </c>
      <c r="C23" s="267"/>
      <c r="D23" s="50"/>
    </row>
    <row r="24" spans="1:4" x14ac:dyDescent="0.25">
      <c r="B24" s="260"/>
      <c r="C24" s="260"/>
      <c r="D24" s="260"/>
    </row>
    <row r="25" spans="1:4" x14ac:dyDescent="0.25">
      <c r="B25" s="260"/>
      <c r="C25" s="260"/>
      <c r="D25" s="260"/>
    </row>
    <row r="114" spans="2:2" x14ac:dyDescent="0.25">
      <c r="B114" s="10"/>
    </row>
  </sheetData>
  <mergeCells count="9">
    <mergeCell ref="A1:D1"/>
    <mergeCell ref="B25:D25"/>
    <mergeCell ref="A2:D2"/>
    <mergeCell ref="A15:B15"/>
    <mergeCell ref="B20:C20"/>
    <mergeCell ref="B24:D24"/>
    <mergeCell ref="B21:C21"/>
    <mergeCell ref="B22:C22"/>
    <mergeCell ref="B23:C23"/>
  </mergeCells>
  <printOptions horizontalCentered="1"/>
  <pageMargins left="0.78740157480314965" right="0.39370078740157483" top="0.78740157480314965" bottom="0.78740157480314965"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67"/>
  <sheetViews>
    <sheetView showGridLines="0" tabSelected="1" zoomScaleNormal="100" zoomScaleSheetLayoutView="70" zoomScalePageLayoutView="70" workbookViewId="0">
      <selection activeCell="I62" sqref="I62"/>
    </sheetView>
  </sheetViews>
  <sheetFormatPr defaultRowHeight="15" x14ac:dyDescent="0.25"/>
  <cols>
    <col min="1" max="1" width="6.42578125" style="64" customWidth="1"/>
    <col min="2" max="2" width="16.7109375" customWidth="1"/>
    <col min="3" max="3" width="13.28515625" customWidth="1"/>
    <col min="4" max="4" width="109" style="157" customWidth="1"/>
    <col min="5" max="5" width="10" customWidth="1"/>
    <col min="6" max="6" width="8.140625" style="64" bestFit="1" customWidth="1"/>
    <col min="7" max="7" width="15.7109375" bestFit="1" customWidth="1"/>
    <col min="8" max="8" width="19.140625" style="65" customWidth="1"/>
    <col min="9" max="9" width="24.28515625" style="65" customWidth="1"/>
    <col min="10" max="10" width="21.140625" style="65"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71"/>
      <c r="B1" s="272"/>
      <c r="C1" s="272"/>
      <c r="D1" s="272"/>
      <c r="E1" s="272"/>
      <c r="F1" s="272"/>
      <c r="G1" s="272"/>
      <c r="H1" s="272"/>
      <c r="I1" s="272"/>
      <c r="J1" s="273"/>
    </row>
    <row r="2" spans="1:20" ht="27" customHeight="1" thickBot="1" x14ac:dyDescent="0.3">
      <c r="A2" s="274" t="s">
        <v>24</v>
      </c>
      <c r="B2" s="275"/>
      <c r="C2" s="275"/>
      <c r="D2" s="275"/>
      <c r="E2" s="275"/>
      <c r="F2" s="275"/>
      <c r="G2" s="275"/>
      <c r="H2" s="275"/>
      <c r="I2" s="275"/>
      <c r="J2" s="276"/>
    </row>
    <row r="3" spans="1:20" ht="20.25" customHeight="1" x14ac:dyDescent="0.25">
      <c r="A3" s="79"/>
      <c r="B3" s="11" t="s">
        <v>79</v>
      </c>
      <c r="C3" s="12" t="s">
        <v>117</v>
      </c>
      <c r="D3" s="154"/>
      <c r="E3" s="11"/>
      <c r="F3" s="202"/>
      <c r="G3" s="277" t="s">
        <v>195</v>
      </c>
      <c r="H3" s="277"/>
      <c r="I3" s="277"/>
      <c r="J3" s="70"/>
    </row>
    <row r="4" spans="1:20" ht="18.75" customHeight="1" x14ac:dyDescent="0.25">
      <c r="A4" s="80"/>
      <c r="B4" s="12" t="s">
        <v>0</v>
      </c>
      <c r="C4" s="12" t="s">
        <v>57</v>
      </c>
      <c r="D4" s="155"/>
      <c r="E4" s="12"/>
      <c r="F4" s="203"/>
      <c r="G4" s="278"/>
      <c r="H4" s="278"/>
      <c r="I4" s="278"/>
      <c r="J4" s="71"/>
    </row>
    <row r="5" spans="1:20" ht="17.25" customHeight="1" x14ac:dyDescent="0.25">
      <c r="A5" s="80"/>
      <c r="B5" s="12" t="s">
        <v>1</v>
      </c>
      <c r="C5" s="12" t="s">
        <v>278</v>
      </c>
      <c r="D5" s="155"/>
      <c r="E5" s="12"/>
      <c r="F5" s="203"/>
      <c r="G5" s="160"/>
      <c r="H5" s="160"/>
      <c r="I5" s="160"/>
      <c r="J5" s="72"/>
    </row>
    <row r="6" spans="1:20" ht="18.75" customHeight="1" thickBot="1" x14ac:dyDescent="0.3">
      <c r="A6" s="81"/>
      <c r="B6" s="13"/>
      <c r="C6" s="13"/>
      <c r="D6" s="158" t="s">
        <v>123</v>
      </c>
      <c r="E6" s="159">
        <f>'COMPOSICAO BDI 1'!B33</f>
        <v>0.32952063404276877</v>
      </c>
      <c r="F6" s="204"/>
      <c r="G6" s="162" t="s">
        <v>124</v>
      </c>
      <c r="H6" s="163">
        <f>'COMPOSICAO BDI 2'!B33</f>
        <v>0.20929318776320049</v>
      </c>
      <c r="I6" s="161"/>
      <c r="J6" s="137"/>
    </row>
    <row r="7" spans="1:20" ht="30.75" thickBot="1" x14ac:dyDescent="0.3">
      <c r="A7" s="14" t="s">
        <v>2</v>
      </c>
      <c r="B7" s="62" t="s">
        <v>11</v>
      </c>
      <c r="C7" s="63" t="s">
        <v>12</v>
      </c>
      <c r="D7" s="148" t="s">
        <v>8</v>
      </c>
      <c r="E7" s="63" t="s">
        <v>3</v>
      </c>
      <c r="F7" s="190" t="s">
        <v>4</v>
      </c>
      <c r="G7" s="62" t="s">
        <v>34</v>
      </c>
      <c r="H7" s="109" t="s">
        <v>35</v>
      </c>
      <c r="I7" s="66" t="s">
        <v>22</v>
      </c>
      <c r="J7" s="73" t="s">
        <v>53</v>
      </c>
    </row>
    <row r="8" spans="1:20" ht="10.9" customHeight="1" x14ac:dyDescent="0.25">
      <c r="A8" s="284"/>
      <c r="B8" s="285"/>
      <c r="C8" s="285"/>
      <c r="D8" s="285"/>
      <c r="E8" s="285"/>
      <c r="F8" s="285"/>
      <c r="G8" s="285"/>
      <c r="H8" s="285"/>
      <c r="I8" s="285"/>
      <c r="J8" s="74"/>
    </row>
    <row r="9" spans="1:20" ht="22.5" customHeight="1" x14ac:dyDescent="0.25">
      <c r="A9" s="281" t="str">
        <f>CONCATENATE(C4," - ",C5," ","(1 + 2 + 3 + 4 + 5 + 6)")</f>
        <v>MELHORIA EM ILUMINAÇÃO PÚBLICA - VIA UM / AV. MARIA ELIZA MIYAZIMA / ESTACIONAMENTO HOSPITAL MUNICIPAL (1 + 2 + 3 + 4 + 5 + 6)</v>
      </c>
      <c r="B9" s="282"/>
      <c r="C9" s="282"/>
      <c r="D9" s="282"/>
      <c r="E9" s="282"/>
      <c r="F9" s="282"/>
      <c r="G9" s="282"/>
      <c r="H9" s="283"/>
      <c r="I9" s="67">
        <f>TRUNC(I12+I15+I40+I54+I58+I62,2)</f>
        <v>438375.96</v>
      </c>
      <c r="J9" s="67">
        <f>TRUNC(J12+J15+J40+J54+J58+J62,2)</f>
        <v>538606.37</v>
      </c>
      <c r="K9" s="7"/>
      <c r="S9" s="65"/>
      <c r="T9" s="65"/>
    </row>
    <row r="10" spans="1:20" s="52" customFormat="1" ht="22.5" customHeight="1" x14ac:dyDescent="0.25">
      <c r="A10" s="82" t="s">
        <v>46</v>
      </c>
      <c r="B10" s="268" t="s">
        <v>43</v>
      </c>
      <c r="C10" s="269"/>
      <c r="D10" s="269"/>
      <c r="E10" s="269"/>
      <c r="F10" s="269"/>
      <c r="G10" s="269"/>
      <c r="H10" s="269"/>
      <c r="I10" s="269"/>
      <c r="J10" s="270"/>
      <c r="K10" s="51"/>
    </row>
    <row r="11" spans="1:20" s="52" customFormat="1" ht="15.75" customHeight="1" x14ac:dyDescent="0.25">
      <c r="A11" s="83" t="s">
        <v>47</v>
      </c>
      <c r="B11" s="59" t="s">
        <v>20</v>
      </c>
      <c r="C11" s="58" t="s">
        <v>7</v>
      </c>
      <c r="D11" s="153" t="s">
        <v>194</v>
      </c>
      <c r="E11" s="59" t="s">
        <v>223</v>
      </c>
      <c r="F11" s="189">
        <v>2.5</v>
      </c>
      <c r="G11" s="60">
        <v>375.49</v>
      </c>
      <c r="H11" s="110">
        <v>459.96022801966342</v>
      </c>
      <c r="I11" s="68">
        <f>TRUNC(G11*F11,2)</f>
        <v>938.72</v>
      </c>
      <c r="J11" s="75">
        <f>TRUNC((H11*F11),2)</f>
        <v>1149.9000000000001</v>
      </c>
      <c r="K11" s="51"/>
    </row>
    <row r="12" spans="1:20" s="52" customFormat="1" ht="15" customHeight="1" x14ac:dyDescent="0.25">
      <c r="A12" s="279"/>
      <c r="B12" s="280"/>
      <c r="C12" s="280"/>
      <c r="D12" s="280"/>
      <c r="E12" s="280"/>
      <c r="F12" s="280"/>
      <c r="G12" s="280"/>
      <c r="H12" s="111" t="s">
        <v>52</v>
      </c>
      <c r="I12" s="69">
        <f>TRUNC(I11,2)</f>
        <v>938.72</v>
      </c>
      <c r="J12" s="76">
        <f>TRUNC(J11,2)</f>
        <v>1149.9000000000001</v>
      </c>
      <c r="K12" s="51">
        <v>1175.485453125</v>
      </c>
      <c r="L12" s="52">
        <v>1175.46875</v>
      </c>
    </row>
    <row r="13" spans="1:20" s="52" customFormat="1" ht="22.5" customHeight="1" x14ac:dyDescent="0.25">
      <c r="A13" s="84" t="s">
        <v>54</v>
      </c>
      <c r="B13" s="268" t="s">
        <v>45</v>
      </c>
      <c r="C13" s="269"/>
      <c r="D13" s="269"/>
      <c r="E13" s="269"/>
      <c r="F13" s="269"/>
      <c r="G13" s="269"/>
      <c r="H13" s="269"/>
      <c r="I13" s="269"/>
      <c r="J13" s="270"/>
      <c r="K13" s="51"/>
    </row>
    <row r="14" spans="1:20" s="52" customFormat="1" ht="22.5" customHeight="1" x14ac:dyDescent="0.25">
      <c r="A14" s="85" t="s">
        <v>48</v>
      </c>
      <c r="B14" s="113" t="s">
        <v>21</v>
      </c>
      <c r="C14" s="58" t="s">
        <v>7</v>
      </c>
      <c r="D14" s="156" t="s">
        <v>58</v>
      </c>
      <c r="E14" s="59" t="s">
        <v>136</v>
      </c>
      <c r="F14" s="189">
        <v>1</v>
      </c>
      <c r="G14" s="60">
        <v>21695.8</v>
      </c>
      <c r="H14" s="110">
        <v>28845.0137720651</v>
      </c>
      <c r="I14" s="68">
        <f>TRUNC(G14*F14,2)</f>
        <v>21695.8</v>
      </c>
      <c r="J14" s="75">
        <f>H14*F14</f>
        <v>28845.0137720651</v>
      </c>
      <c r="K14" s="51"/>
    </row>
    <row r="15" spans="1:20" s="52" customFormat="1" ht="15" customHeight="1" x14ac:dyDescent="0.25">
      <c r="A15" s="286"/>
      <c r="B15" s="287"/>
      <c r="C15" s="287"/>
      <c r="D15" s="287"/>
      <c r="E15" s="287"/>
      <c r="F15" s="287"/>
      <c r="G15" s="287"/>
      <c r="H15" s="111" t="s">
        <v>52</v>
      </c>
      <c r="I15" s="69">
        <f>TRUNC(I14,2)</f>
        <v>21695.8</v>
      </c>
      <c r="J15" s="76">
        <f>TRUNC(J14,2)</f>
        <v>28845.01</v>
      </c>
      <c r="K15" s="51">
        <v>3369.5468800000003</v>
      </c>
      <c r="L15" s="61">
        <f>I15/265000</f>
        <v>8.1870943396226414E-2</v>
      </c>
    </row>
    <row r="16" spans="1:20" s="52" customFormat="1" ht="22.5" customHeight="1" x14ac:dyDescent="0.25">
      <c r="A16" s="82" t="s">
        <v>49</v>
      </c>
      <c r="B16" s="268" t="s">
        <v>279</v>
      </c>
      <c r="C16" s="269"/>
      <c r="D16" s="269"/>
      <c r="E16" s="269"/>
      <c r="F16" s="269"/>
      <c r="G16" s="269"/>
      <c r="H16" s="269"/>
      <c r="I16" s="269"/>
      <c r="J16" s="270"/>
      <c r="K16" s="51"/>
    </row>
    <row r="17" spans="1:16" ht="63" x14ac:dyDescent="0.25">
      <c r="A17" s="119" t="s">
        <v>50</v>
      </c>
      <c r="B17" s="113" t="s">
        <v>65</v>
      </c>
      <c r="C17" s="113" t="s">
        <v>7</v>
      </c>
      <c r="D17" s="150" t="s">
        <v>197</v>
      </c>
      <c r="E17" s="59" t="s">
        <v>136</v>
      </c>
      <c r="F17" s="189">
        <v>121</v>
      </c>
      <c r="G17" s="60">
        <v>1933.75</v>
      </c>
      <c r="H17" s="110">
        <v>2354.2529587102081</v>
      </c>
      <c r="I17" s="68">
        <f t="shared" ref="I17:I39" si="0">TRUNC(G17*F17,2)</f>
        <v>233983.75</v>
      </c>
      <c r="J17" s="75">
        <f t="shared" ref="J17:J39" si="1">TRUNC((H17*F17),2)</f>
        <v>284864.59999999998</v>
      </c>
      <c r="O17" s="123"/>
      <c r="P17" s="123"/>
    </row>
    <row r="18" spans="1:16" ht="63" x14ac:dyDescent="0.25">
      <c r="A18" s="119" t="s">
        <v>51</v>
      </c>
      <c r="B18" s="113" t="s">
        <v>64</v>
      </c>
      <c r="C18" s="113" t="s">
        <v>7</v>
      </c>
      <c r="D18" s="150" t="s">
        <v>225</v>
      </c>
      <c r="E18" s="59" t="s">
        <v>136</v>
      </c>
      <c r="F18" s="189">
        <v>1</v>
      </c>
      <c r="G18" s="60">
        <v>7657.2</v>
      </c>
      <c r="H18" s="110">
        <v>9300.8538634214638</v>
      </c>
      <c r="I18" s="68">
        <f t="shared" si="0"/>
        <v>7657.2</v>
      </c>
      <c r="J18" s="75">
        <f t="shared" si="1"/>
        <v>9300.85</v>
      </c>
      <c r="O18" s="123"/>
      <c r="P18" s="123"/>
    </row>
    <row r="19" spans="1:16" ht="15.75" x14ac:dyDescent="0.25">
      <c r="A19" s="119" t="s">
        <v>63</v>
      </c>
      <c r="B19" s="113" t="s">
        <v>66</v>
      </c>
      <c r="C19" s="113" t="s">
        <v>7</v>
      </c>
      <c r="D19" s="150" t="s">
        <v>198</v>
      </c>
      <c r="E19" s="59" t="s">
        <v>136</v>
      </c>
      <c r="F19" s="189">
        <v>1</v>
      </c>
      <c r="G19" s="60">
        <v>212.22</v>
      </c>
      <c r="H19" s="110">
        <v>268.48581741242066</v>
      </c>
      <c r="I19" s="68">
        <f t="shared" ref="I19:I28" si="2">TRUNC(G19*F19,2)</f>
        <v>212.22</v>
      </c>
      <c r="J19" s="75">
        <f t="shared" ref="J19:J28" si="3">TRUNC((H19*F19),2)</f>
        <v>268.48</v>
      </c>
      <c r="O19" s="123"/>
      <c r="P19" s="123"/>
    </row>
    <row r="20" spans="1:16" ht="31.5" x14ac:dyDescent="0.25">
      <c r="A20" s="119" t="s">
        <v>87</v>
      </c>
      <c r="B20" s="113" t="s">
        <v>86</v>
      </c>
      <c r="C20" s="113" t="s">
        <v>7</v>
      </c>
      <c r="D20" s="149" t="s">
        <v>203</v>
      </c>
      <c r="E20" s="59" t="s">
        <v>136</v>
      </c>
      <c r="F20" s="189">
        <v>2</v>
      </c>
      <c r="G20" s="60">
        <v>255.72</v>
      </c>
      <c r="H20" s="60">
        <v>321.09007108011986</v>
      </c>
      <c r="I20" s="68">
        <f t="shared" si="2"/>
        <v>511.44</v>
      </c>
      <c r="J20" s="75">
        <f t="shared" si="3"/>
        <v>642.17999999999995</v>
      </c>
    </row>
    <row r="21" spans="1:16" s="223" customFormat="1" ht="31.5" x14ac:dyDescent="0.25">
      <c r="A21" s="119" t="s">
        <v>67</v>
      </c>
      <c r="B21" s="189" t="s">
        <v>98</v>
      </c>
      <c r="C21" s="189"/>
      <c r="D21" s="149" t="s">
        <v>230</v>
      </c>
      <c r="E21" s="59" t="s">
        <v>136</v>
      </c>
      <c r="F21" s="189">
        <v>1</v>
      </c>
      <c r="G21" s="60">
        <v>181.5</v>
      </c>
      <c r="H21" s="60">
        <v>231.33633068433511</v>
      </c>
      <c r="I21" s="68">
        <f t="shared" si="2"/>
        <v>181.5</v>
      </c>
      <c r="J21" s="75">
        <f t="shared" si="3"/>
        <v>231.33</v>
      </c>
    </row>
    <row r="22" spans="1:16" ht="31.5" x14ac:dyDescent="0.25">
      <c r="A22" s="119" t="s">
        <v>99</v>
      </c>
      <c r="B22" s="113" t="s">
        <v>210</v>
      </c>
      <c r="C22" s="113" t="s">
        <v>7</v>
      </c>
      <c r="D22" s="149" t="s">
        <v>212</v>
      </c>
      <c r="E22" s="59" t="s">
        <v>6</v>
      </c>
      <c r="F22" s="189">
        <v>113.4</v>
      </c>
      <c r="G22" s="60">
        <v>22.2</v>
      </c>
      <c r="H22" s="60">
        <v>27.832173827835508</v>
      </c>
      <c r="I22" s="68">
        <f t="shared" si="2"/>
        <v>2517.48</v>
      </c>
      <c r="J22" s="75">
        <f t="shared" si="3"/>
        <v>3156.16</v>
      </c>
    </row>
    <row r="23" spans="1:16" s="223" customFormat="1" ht="47.25" x14ac:dyDescent="0.25">
      <c r="A23" s="119" t="s">
        <v>121</v>
      </c>
      <c r="B23" s="189" t="s">
        <v>214</v>
      </c>
      <c r="C23" s="189" t="s">
        <v>7</v>
      </c>
      <c r="D23" s="149" t="s">
        <v>232</v>
      </c>
      <c r="E23" s="59" t="s">
        <v>136</v>
      </c>
      <c r="F23" s="189">
        <v>1</v>
      </c>
      <c r="G23" s="60">
        <v>768.18</v>
      </c>
      <c r="H23" s="60">
        <v>940.75276027934933</v>
      </c>
      <c r="I23" s="68">
        <f t="shared" si="2"/>
        <v>768.18</v>
      </c>
      <c r="J23" s="75">
        <f t="shared" si="3"/>
        <v>940.75</v>
      </c>
    </row>
    <row r="24" spans="1:16" s="223" customFormat="1" ht="31.5" x14ac:dyDescent="0.25">
      <c r="A24" s="119" t="s">
        <v>122</v>
      </c>
      <c r="B24" s="189" t="s">
        <v>217</v>
      </c>
      <c r="C24" s="189" t="s">
        <v>7</v>
      </c>
      <c r="D24" s="149" t="s">
        <v>233</v>
      </c>
      <c r="E24" s="59" t="s">
        <v>6</v>
      </c>
      <c r="F24" s="189">
        <v>6</v>
      </c>
      <c r="G24" s="60">
        <v>41.11</v>
      </c>
      <c r="H24" s="60">
        <v>50.616951070504733</v>
      </c>
      <c r="I24" s="68">
        <f>TRUNC(G24*F24,2)</f>
        <v>246.66</v>
      </c>
      <c r="J24" s="75">
        <f t="shared" si="3"/>
        <v>303.7</v>
      </c>
    </row>
    <row r="25" spans="1:16" s="223" customFormat="1" ht="15.75" x14ac:dyDescent="0.25">
      <c r="A25" s="119" t="s">
        <v>104</v>
      </c>
      <c r="B25" s="189" t="s">
        <v>221</v>
      </c>
      <c r="C25" s="189" t="s">
        <v>7</v>
      </c>
      <c r="D25" s="149" t="s">
        <v>235</v>
      </c>
      <c r="E25" s="59" t="s">
        <v>136</v>
      </c>
      <c r="F25" s="189">
        <v>2</v>
      </c>
      <c r="G25" s="60">
        <v>26.56</v>
      </c>
      <c r="H25" s="60">
        <v>33.101085303094678</v>
      </c>
      <c r="I25" s="68">
        <f t="shared" si="2"/>
        <v>53.12</v>
      </c>
      <c r="J25" s="75">
        <f t="shared" si="3"/>
        <v>66.2</v>
      </c>
    </row>
    <row r="26" spans="1:16" s="223" customFormat="1" ht="47.25" x14ac:dyDescent="0.25">
      <c r="A26" s="119" t="s">
        <v>105</v>
      </c>
      <c r="B26" s="189" t="s">
        <v>229</v>
      </c>
      <c r="C26" s="189" t="s">
        <v>7</v>
      </c>
      <c r="D26" s="149" t="s">
        <v>236</v>
      </c>
      <c r="E26" s="59" t="s">
        <v>136</v>
      </c>
      <c r="F26" s="189">
        <v>1</v>
      </c>
      <c r="G26" s="60">
        <v>18.04</v>
      </c>
      <c r="H26" s="60">
        <v>22.836380126161671</v>
      </c>
      <c r="I26" s="68">
        <f t="shared" si="2"/>
        <v>18.04</v>
      </c>
      <c r="J26" s="75">
        <f t="shared" si="3"/>
        <v>22.83</v>
      </c>
    </row>
    <row r="27" spans="1:16" s="223" customFormat="1" ht="15.75" x14ac:dyDescent="0.25">
      <c r="A27" s="119" t="s">
        <v>106</v>
      </c>
      <c r="B27" s="189" t="s">
        <v>231</v>
      </c>
      <c r="C27" s="189" t="s">
        <v>7</v>
      </c>
      <c r="D27" s="149" t="s">
        <v>237</v>
      </c>
      <c r="E27" s="59" t="s">
        <v>136</v>
      </c>
      <c r="F27" s="189">
        <v>3</v>
      </c>
      <c r="G27" s="60">
        <v>10.57</v>
      </c>
      <c r="H27" s="60">
        <v>13.091213531595519</v>
      </c>
      <c r="I27" s="68">
        <f t="shared" si="2"/>
        <v>31.71</v>
      </c>
      <c r="J27" s="75">
        <f t="shared" si="3"/>
        <v>39.270000000000003</v>
      </c>
    </row>
    <row r="28" spans="1:16" ht="20.25" customHeight="1" x14ac:dyDescent="0.25">
      <c r="A28" s="119" t="s">
        <v>107</v>
      </c>
      <c r="B28" s="113" t="s">
        <v>239</v>
      </c>
      <c r="C28" s="189" t="s">
        <v>7</v>
      </c>
      <c r="D28" s="149" t="s">
        <v>209</v>
      </c>
      <c r="E28" s="59" t="s">
        <v>136</v>
      </c>
      <c r="F28" s="189">
        <v>1</v>
      </c>
      <c r="G28" s="60">
        <v>49.31</v>
      </c>
      <c r="H28" s="60">
        <v>65.558662464648933</v>
      </c>
      <c r="I28" s="68">
        <f t="shared" si="2"/>
        <v>49.31</v>
      </c>
      <c r="J28" s="75">
        <f t="shared" si="3"/>
        <v>65.55</v>
      </c>
    </row>
    <row r="29" spans="1:16" ht="20.25" customHeight="1" x14ac:dyDescent="0.25">
      <c r="A29" s="119" t="s">
        <v>108</v>
      </c>
      <c r="B29" s="189" t="s">
        <v>240</v>
      </c>
      <c r="C29" s="189" t="s">
        <v>7</v>
      </c>
      <c r="D29" s="201" t="s">
        <v>211</v>
      </c>
      <c r="E29" s="59" t="s">
        <v>136</v>
      </c>
      <c r="F29" s="191">
        <v>115</v>
      </c>
      <c r="G29" s="60">
        <v>49.31</v>
      </c>
      <c r="H29" s="60">
        <v>65.558662464648933</v>
      </c>
      <c r="I29" s="68">
        <f t="shared" si="0"/>
        <v>5670.65</v>
      </c>
      <c r="J29" s="75">
        <f t="shared" si="1"/>
        <v>7539.24</v>
      </c>
    </row>
    <row r="30" spans="1:16" ht="15.75" customHeight="1" x14ac:dyDescent="0.25">
      <c r="A30" s="119" t="s">
        <v>109</v>
      </c>
      <c r="B30" s="113" t="s">
        <v>14</v>
      </c>
      <c r="C30" s="113">
        <v>83446</v>
      </c>
      <c r="D30" s="153" t="s">
        <v>116</v>
      </c>
      <c r="E30" s="59" t="s">
        <v>136</v>
      </c>
      <c r="F30" s="191">
        <v>2</v>
      </c>
      <c r="G30" s="60">
        <v>147.16999999999999</v>
      </c>
      <c r="H30" s="60">
        <v>195.66555171207426</v>
      </c>
      <c r="I30" s="68">
        <f t="shared" si="0"/>
        <v>294.33999999999997</v>
      </c>
      <c r="J30" s="75">
        <f t="shared" si="1"/>
        <v>391.33</v>
      </c>
    </row>
    <row r="31" spans="1:16" ht="15.75" customHeight="1" x14ac:dyDescent="0.25">
      <c r="A31" s="119" t="s">
        <v>110</v>
      </c>
      <c r="B31" s="113" t="s">
        <v>14</v>
      </c>
      <c r="C31" s="113">
        <v>96985</v>
      </c>
      <c r="D31" s="153" t="s">
        <v>146</v>
      </c>
      <c r="E31" s="59" t="s">
        <v>136</v>
      </c>
      <c r="F31" s="189">
        <v>2</v>
      </c>
      <c r="G31" s="60">
        <v>44.06</v>
      </c>
      <c r="H31" s="60">
        <v>58.578679135924396</v>
      </c>
      <c r="I31" s="68">
        <f t="shared" si="0"/>
        <v>88.12</v>
      </c>
      <c r="J31" s="75">
        <f t="shared" si="1"/>
        <v>117.15</v>
      </c>
    </row>
    <row r="32" spans="1:16" ht="15.75" x14ac:dyDescent="0.25">
      <c r="A32" s="119" t="s">
        <v>111</v>
      </c>
      <c r="B32" s="113" t="s">
        <v>14</v>
      </c>
      <c r="C32" s="113">
        <v>97668</v>
      </c>
      <c r="D32" s="153" t="s">
        <v>144</v>
      </c>
      <c r="E32" s="59" t="s">
        <v>6</v>
      </c>
      <c r="F32" s="189">
        <v>22</v>
      </c>
      <c r="G32" s="60">
        <v>9.15</v>
      </c>
      <c r="H32" s="60">
        <v>12.165113801491335</v>
      </c>
      <c r="I32" s="68">
        <f t="shared" si="0"/>
        <v>201.3</v>
      </c>
      <c r="J32" s="75">
        <f t="shared" si="1"/>
        <v>267.63</v>
      </c>
    </row>
    <row r="33" spans="1:12" ht="36.75" customHeight="1" x14ac:dyDescent="0.25">
      <c r="A33" s="119" t="s">
        <v>112</v>
      </c>
      <c r="B33" s="147" t="s">
        <v>14</v>
      </c>
      <c r="C33" s="113">
        <v>91931</v>
      </c>
      <c r="D33" s="153" t="s">
        <v>145</v>
      </c>
      <c r="E33" s="59" t="s">
        <v>6</v>
      </c>
      <c r="F33" s="192">
        <v>94.5</v>
      </c>
      <c r="G33" s="60">
        <v>6.63</v>
      </c>
      <c r="H33" s="60">
        <v>8.8147218037035575</v>
      </c>
      <c r="I33" s="68">
        <f t="shared" si="0"/>
        <v>626.53</v>
      </c>
      <c r="J33" s="75">
        <f t="shared" si="1"/>
        <v>832.99</v>
      </c>
    </row>
    <row r="34" spans="1:12" ht="20.25" customHeight="1" x14ac:dyDescent="0.25">
      <c r="A34" s="119" t="s">
        <v>243</v>
      </c>
      <c r="B34" s="113" t="s">
        <v>14</v>
      </c>
      <c r="C34" s="113">
        <v>93358</v>
      </c>
      <c r="D34" s="153" t="s">
        <v>148</v>
      </c>
      <c r="E34" s="59" t="s">
        <v>140</v>
      </c>
      <c r="F34" s="236">
        <v>3</v>
      </c>
      <c r="G34" s="60">
        <v>56.84</v>
      </c>
      <c r="H34" s="60">
        <v>75.569952838990986</v>
      </c>
      <c r="I34" s="68">
        <f t="shared" si="0"/>
        <v>170.52</v>
      </c>
      <c r="J34" s="75">
        <f t="shared" si="1"/>
        <v>226.7</v>
      </c>
    </row>
    <row r="35" spans="1:12" ht="25.5" customHeight="1" x14ac:dyDescent="0.25">
      <c r="A35" s="119" t="s">
        <v>244</v>
      </c>
      <c r="B35" s="113" t="s">
        <v>14</v>
      </c>
      <c r="C35" s="113">
        <v>96995</v>
      </c>
      <c r="D35" s="153" t="s">
        <v>100</v>
      </c>
      <c r="E35" s="59" t="s">
        <v>140</v>
      </c>
      <c r="F35" s="236">
        <v>3</v>
      </c>
      <c r="G35" s="60">
        <v>34.46</v>
      </c>
      <c r="H35" s="60">
        <v>45.815281049113814</v>
      </c>
      <c r="I35" s="68">
        <f t="shared" si="0"/>
        <v>103.38</v>
      </c>
      <c r="J35" s="75">
        <f t="shared" si="1"/>
        <v>137.44</v>
      </c>
    </row>
    <row r="36" spans="1:12" ht="15.75" customHeight="1" x14ac:dyDescent="0.25">
      <c r="A36" s="119" t="s">
        <v>245</v>
      </c>
      <c r="B36" s="113" t="s">
        <v>14</v>
      </c>
      <c r="C36" s="113">
        <v>72897</v>
      </c>
      <c r="D36" s="153" t="s">
        <v>101</v>
      </c>
      <c r="E36" s="59" t="s">
        <v>140</v>
      </c>
      <c r="F36" s="205">
        <v>0.27800000000000002</v>
      </c>
      <c r="G36" s="60">
        <v>17.2</v>
      </c>
      <c r="H36" s="60">
        <v>22.867754905535623</v>
      </c>
      <c r="I36" s="68">
        <f t="shared" si="0"/>
        <v>4.78</v>
      </c>
      <c r="J36" s="75">
        <f t="shared" si="1"/>
        <v>6.35</v>
      </c>
    </row>
    <row r="37" spans="1:12" ht="15.75" x14ac:dyDescent="0.25">
      <c r="A37" s="119" t="s">
        <v>246</v>
      </c>
      <c r="B37" s="113" t="s">
        <v>14</v>
      </c>
      <c r="C37" s="113">
        <v>72900</v>
      </c>
      <c r="D37" s="153" t="s">
        <v>102</v>
      </c>
      <c r="E37" s="59" t="s">
        <v>140</v>
      </c>
      <c r="F37" s="205">
        <v>0.27800000000000002</v>
      </c>
      <c r="G37" s="60">
        <v>3.82</v>
      </c>
      <c r="H37" s="60">
        <v>5.0787688220433767</v>
      </c>
      <c r="I37" s="68">
        <f t="shared" si="0"/>
        <v>1.06</v>
      </c>
      <c r="J37" s="75">
        <f t="shared" si="1"/>
        <v>1.41</v>
      </c>
    </row>
    <row r="38" spans="1:12" ht="18.75" customHeight="1" x14ac:dyDescent="0.25">
      <c r="A38" s="119" t="s">
        <v>247</v>
      </c>
      <c r="B38" s="113" t="s">
        <v>14</v>
      </c>
      <c r="C38" s="113">
        <v>95241</v>
      </c>
      <c r="D38" s="153" t="s">
        <v>141</v>
      </c>
      <c r="E38" s="59" t="s">
        <v>137</v>
      </c>
      <c r="F38" s="189">
        <v>3</v>
      </c>
      <c r="G38" s="60">
        <v>20.23</v>
      </c>
      <c r="H38" s="60">
        <v>26.896202426685214</v>
      </c>
      <c r="I38" s="68">
        <f t="shared" si="0"/>
        <v>60.69</v>
      </c>
      <c r="J38" s="75">
        <f t="shared" si="1"/>
        <v>80.680000000000007</v>
      </c>
    </row>
    <row r="39" spans="1:12" ht="46.5" customHeight="1" thickBot="1" x14ac:dyDescent="0.3">
      <c r="A39" s="119" t="s">
        <v>248</v>
      </c>
      <c r="B39" s="189" t="s">
        <v>14</v>
      </c>
      <c r="C39" s="189">
        <v>91283</v>
      </c>
      <c r="D39" s="200" t="s">
        <v>138</v>
      </c>
      <c r="E39" s="189" t="s">
        <v>113</v>
      </c>
      <c r="F39" s="189">
        <v>24</v>
      </c>
      <c r="G39" s="60">
        <v>15.01</v>
      </c>
      <c r="H39" s="60">
        <v>19.956104716981958</v>
      </c>
      <c r="I39" s="68">
        <f t="shared" si="0"/>
        <v>360.24</v>
      </c>
      <c r="J39" s="75">
        <f t="shared" si="1"/>
        <v>478.94</v>
      </c>
    </row>
    <row r="40" spans="1:12" ht="19.5" customHeight="1" thickBot="1" x14ac:dyDescent="0.3">
      <c r="A40" s="53"/>
      <c r="B40" s="54"/>
      <c r="C40" s="49"/>
      <c r="D40" s="55"/>
      <c r="E40" s="49"/>
      <c r="F40" s="188"/>
      <c r="G40" s="56"/>
      <c r="H40" s="112" t="s">
        <v>52</v>
      </c>
      <c r="I40" s="77">
        <f>TRUNC(SUM(I17:I39),2)</f>
        <v>253812.22</v>
      </c>
      <c r="J40" s="77">
        <f>TRUNC(SUM(J17:J39),2)</f>
        <v>309981.76</v>
      </c>
      <c r="K40">
        <v>255239.15341430003</v>
      </c>
      <c r="L40">
        <v>255201.98500000002</v>
      </c>
    </row>
    <row r="41" spans="1:12" ht="20.25" customHeight="1" x14ac:dyDescent="0.25">
      <c r="A41" s="82" t="s">
        <v>216</v>
      </c>
      <c r="B41" s="268" t="s">
        <v>280</v>
      </c>
      <c r="C41" s="269"/>
      <c r="D41" s="269"/>
      <c r="E41" s="269"/>
      <c r="F41" s="269"/>
      <c r="G41" s="269"/>
      <c r="H41" s="269"/>
      <c r="I41" s="269"/>
      <c r="J41" s="270"/>
    </row>
    <row r="42" spans="1:12" ht="78.75" x14ac:dyDescent="0.25">
      <c r="A42" s="189" t="s">
        <v>249</v>
      </c>
      <c r="B42" s="189" t="s">
        <v>241</v>
      </c>
      <c r="C42" s="189" t="s">
        <v>7</v>
      </c>
      <c r="D42" s="149" t="s">
        <v>218</v>
      </c>
      <c r="E42" s="189" t="s">
        <v>136</v>
      </c>
      <c r="F42" s="189">
        <v>12</v>
      </c>
      <c r="G42" s="60">
        <v>3007.54</v>
      </c>
      <c r="H42" s="60">
        <v>3654.3524657957914</v>
      </c>
      <c r="I42" s="60">
        <f t="shared" ref="I42:I53" si="4">TRUNC(G42*F42,2)</f>
        <v>36090.480000000003</v>
      </c>
      <c r="J42" s="60">
        <f t="shared" ref="J42:J53" si="5">TRUNC((H42*F42),2)</f>
        <v>43852.22</v>
      </c>
    </row>
    <row r="43" spans="1:12" ht="63" x14ac:dyDescent="0.25">
      <c r="A43" s="189" t="s">
        <v>250</v>
      </c>
      <c r="B43" s="189" t="s">
        <v>242</v>
      </c>
      <c r="C43" s="189" t="s">
        <v>7</v>
      </c>
      <c r="D43" s="149" t="s">
        <v>222</v>
      </c>
      <c r="E43" s="189" t="s">
        <v>136</v>
      </c>
      <c r="F43" s="189">
        <v>1</v>
      </c>
      <c r="G43" s="60">
        <v>3811.82</v>
      </c>
      <c r="H43" s="60">
        <v>4730.6866155787502</v>
      </c>
      <c r="I43" s="60">
        <f t="shared" si="4"/>
        <v>3811.82</v>
      </c>
      <c r="J43" s="60">
        <f t="shared" si="5"/>
        <v>4730.68</v>
      </c>
    </row>
    <row r="44" spans="1:12" ht="24" customHeight="1" x14ac:dyDescent="0.25">
      <c r="A44" s="189" t="s">
        <v>251</v>
      </c>
      <c r="B44" s="189" t="s">
        <v>14</v>
      </c>
      <c r="C44" s="189">
        <v>83446</v>
      </c>
      <c r="D44" s="200" t="s">
        <v>116</v>
      </c>
      <c r="E44" s="189" t="s">
        <v>136</v>
      </c>
      <c r="F44" s="189">
        <v>17</v>
      </c>
      <c r="G44" s="60">
        <v>147.16999999999999</v>
      </c>
      <c r="H44" s="60">
        <v>195.66555171207426</v>
      </c>
      <c r="I44" s="60">
        <f t="shared" si="4"/>
        <v>2501.89</v>
      </c>
      <c r="J44" s="60">
        <f t="shared" si="5"/>
        <v>3326.31</v>
      </c>
    </row>
    <row r="45" spans="1:12" s="196" customFormat="1" ht="31.5" x14ac:dyDescent="0.25">
      <c r="A45" s="189" t="s">
        <v>252</v>
      </c>
      <c r="B45" s="189" t="s">
        <v>14</v>
      </c>
      <c r="C45" s="189">
        <v>98111</v>
      </c>
      <c r="D45" s="200" t="s">
        <v>147</v>
      </c>
      <c r="E45" s="189" t="s">
        <v>136</v>
      </c>
      <c r="F45" s="189">
        <v>1</v>
      </c>
      <c r="G45" s="60">
        <v>19.899999999999999</v>
      </c>
      <c r="H45" s="60">
        <v>26.457460617451098</v>
      </c>
      <c r="I45" s="60">
        <f t="shared" ref="I45" si="6">TRUNC(G45*F45,2)</f>
        <v>19.899999999999999</v>
      </c>
      <c r="J45" s="60">
        <f t="shared" ref="J45" si="7">TRUNC((H45*F45),2)</f>
        <v>26.45</v>
      </c>
    </row>
    <row r="46" spans="1:12" ht="27.75" customHeight="1" x14ac:dyDescent="0.25">
      <c r="A46" s="189" t="s">
        <v>253</v>
      </c>
      <c r="B46" s="189" t="s">
        <v>14</v>
      </c>
      <c r="C46" s="189">
        <v>97668</v>
      </c>
      <c r="D46" s="200" t="s">
        <v>144</v>
      </c>
      <c r="E46" s="189" t="s">
        <v>6</v>
      </c>
      <c r="F46" s="189">
        <v>253.00000000000003</v>
      </c>
      <c r="G46" s="60">
        <v>9.15</v>
      </c>
      <c r="H46" s="60">
        <v>12.165113801491335</v>
      </c>
      <c r="I46" s="60">
        <f t="shared" si="4"/>
        <v>2314.9499999999998</v>
      </c>
      <c r="J46" s="60">
        <f t="shared" si="5"/>
        <v>3077.77</v>
      </c>
    </row>
    <row r="47" spans="1:12" ht="31.5" x14ac:dyDescent="0.25">
      <c r="A47" s="189" t="s">
        <v>254</v>
      </c>
      <c r="B47" s="189" t="s">
        <v>14</v>
      </c>
      <c r="C47" s="189">
        <v>91931</v>
      </c>
      <c r="D47" s="200" t="s">
        <v>145</v>
      </c>
      <c r="E47" s="189" t="s">
        <v>6</v>
      </c>
      <c r="F47" s="192">
        <v>724.5</v>
      </c>
      <c r="G47" s="60">
        <v>6.63</v>
      </c>
      <c r="H47" s="60">
        <v>8.8147218037035575</v>
      </c>
      <c r="I47" s="60">
        <f t="shared" si="4"/>
        <v>4803.43</v>
      </c>
      <c r="J47" s="60">
        <f t="shared" si="5"/>
        <v>6386.26</v>
      </c>
    </row>
    <row r="48" spans="1:12" ht="23.25" customHeight="1" x14ac:dyDescent="0.25">
      <c r="A48" s="189" t="s">
        <v>255</v>
      </c>
      <c r="B48" s="189" t="s">
        <v>14</v>
      </c>
      <c r="C48" s="189">
        <v>93358</v>
      </c>
      <c r="D48" s="200" t="s">
        <v>148</v>
      </c>
      <c r="E48" s="189" t="s">
        <v>140</v>
      </c>
      <c r="F48" s="189">
        <v>34.5</v>
      </c>
      <c r="G48" s="60">
        <v>56.84</v>
      </c>
      <c r="H48" s="60">
        <v>75.569952838990986</v>
      </c>
      <c r="I48" s="60">
        <f t="shared" si="4"/>
        <v>1960.98</v>
      </c>
      <c r="J48" s="60">
        <f t="shared" si="5"/>
        <v>2607.16</v>
      </c>
    </row>
    <row r="49" spans="1:10" ht="26.25" customHeight="1" x14ac:dyDescent="0.25">
      <c r="A49" s="189" t="s">
        <v>256</v>
      </c>
      <c r="B49" s="189" t="s">
        <v>14</v>
      </c>
      <c r="C49" s="189">
        <v>96995</v>
      </c>
      <c r="D49" s="200" t="s">
        <v>100</v>
      </c>
      <c r="E49" s="189" t="s">
        <v>140</v>
      </c>
      <c r="F49" s="189">
        <v>34.5</v>
      </c>
      <c r="G49" s="60">
        <v>34.46</v>
      </c>
      <c r="H49" s="60">
        <v>45.815281049113814</v>
      </c>
      <c r="I49" s="60">
        <f t="shared" si="4"/>
        <v>1188.8699999999999</v>
      </c>
      <c r="J49" s="60">
        <f t="shared" si="5"/>
        <v>1580.62</v>
      </c>
    </row>
    <row r="50" spans="1:10" ht="26.25" customHeight="1" x14ac:dyDescent="0.25">
      <c r="A50" s="189" t="s">
        <v>257</v>
      </c>
      <c r="B50" s="189" t="s">
        <v>14</v>
      </c>
      <c r="C50" s="189">
        <v>72897</v>
      </c>
      <c r="D50" s="200" t="s">
        <v>101</v>
      </c>
      <c r="E50" s="189" t="s">
        <v>140</v>
      </c>
      <c r="F50" s="205">
        <v>17.992000000000008</v>
      </c>
      <c r="G50" s="60">
        <v>17.2</v>
      </c>
      <c r="H50" s="60">
        <v>22.867754905535623</v>
      </c>
      <c r="I50" s="60">
        <f t="shared" si="4"/>
        <v>309.45999999999998</v>
      </c>
      <c r="J50" s="60">
        <f t="shared" si="5"/>
        <v>411.43</v>
      </c>
    </row>
    <row r="51" spans="1:10" ht="27.75" customHeight="1" x14ac:dyDescent="0.25">
      <c r="A51" s="189" t="s">
        <v>258</v>
      </c>
      <c r="B51" s="189" t="s">
        <v>14</v>
      </c>
      <c r="C51" s="189">
        <v>72900</v>
      </c>
      <c r="D51" s="200" t="s">
        <v>102</v>
      </c>
      <c r="E51" s="189" t="s">
        <v>140</v>
      </c>
      <c r="F51" s="205">
        <v>17.992000000000008</v>
      </c>
      <c r="G51" s="60">
        <v>3.82</v>
      </c>
      <c r="H51" s="60">
        <v>5.0787688220433767</v>
      </c>
      <c r="I51" s="60">
        <f t="shared" si="4"/>
        <v>68.72</v>
      </c>
      <c r="J51" s="60">
        <f t="shared" si="5"/>
        <v>91.37</v>
      </c>
    </row>
    <row r="52" spans="1:10" ht="26.25" customHeight="1" x14ac:dyDescent="0.25">
      <c r="A52" s="189" t="s">
        <v>259</v>
      </c>
      <c r="B52" s="189" t="s">
        <v>14</v>
      </c>
      <c r="C52" s="189">
        <v>95241</v>
      </c>
      <c r="D52" s="200" t="s">
        <v>141</v>
      </c>
      <c r="E52" s="189" t="s">
        <v>137</v>
      </c>
      <c r="F52" s="189">
        <v>8.1</v>
      </c>
      <c r="G52" s="60">
        <v>20.23</v>
      </c>
      <c r="H52" s="60">
        <v>26.896202426685214</v>
      </c>
      <c r="I52" s="60">
        <f t="shared" si="4"/>
        <v>163.86</v>
      </c>
      <c r="J52" s="60">
        <f t="shared" si="5"/>
        <v>217.85</v>
      </c>
    </row>
    <row r="53" spans="1:10" ht="48" thickBot="1" x14ac:dyDescent="0.3">
      <c r="A53" s="119" t="s">
        <v>260</v>
      </c>
      <c r="B53" s="189" t="s">
        <v>14</v>
      </c>
      <c r="C53" s="189">
        <v>91283</v>
      </c>
      <c r="D53" s="200" t="s">
        <v>138</v>
      </c>
      <c r="E53" s="189" t="s">
        <v>113</v>
      </c>
      <c r="F53" s="189">
        <v>24</v>
      </c>
      <c r="G53" s="60">
        <v>15.01</v>
      </c>
      <c r="H53" s="60">
        <v>19.956104716981958</v>
      </c>
      <c r="I53" s="68">
        <f t="shared" si="4"/>
        <v>360.24</v>
      </c>
      <c r="J53" s="75">
        <f t="shared" si="5"/>
        <v>478.94</v>
      </c>
    </row>
    <row r="54" spans="1:10" ht="16.5" thickBot="1" x14ac:dyDescent="0.3">
      <c r="A54" s="53"/>
      <c r="B54" s="54"/>
      <c r="C54" s="188"/>
      <c r="D54" s="55"/>
      <c r="E54" s="188"/>
      <c r="F54" s="188"/>
      <c r="G54" s="56"/>
      <c r="H54" s="112" t="s">
        <v>52</v>
      </c>
      <c r="I54" s="77">
        <f>TRUNC(SUM(I42:I53),2)</f>
        <v>53594.6</v>
      </c>
      <c r="J54" s="77">
        <f>TRUNC(SUM(J42:J53),2)</f>
        <v>66787.06</v>
      </c>
    </row>
    <row r="55" spans="1:10" ht="17.25" x14ac:dyDescent="0.25">
      <c r="A55" s="82" t="s">
        <v>261</v>
      </c>
      <c r="B55" s="268" t="s">
        <v>281</v>
      </c>
      <c r="C55" s="269"/>
      <c r="D55" s="269"/>
      <c r="E55" s="269"/>
      <c r="F55" s="269"/>
      <c r="G55" s="269"/>
      <c r="H55" s="269"/>
      <c r="I55" s="269"/>
      <c r="J55" s="270"/>
    </row>
    <row r="56" spans="1:10" ht="24" customHeight="1" x14ac:dyDescent="0.25">
      <c r="A56" s="119" t="s">
        <v>262</v>
      </c>
      <c r="B56" s="189" t="s">
        <v>264</v>
      </c>
      <c r="C56" s="189" t="s">
        <v>7</v>
      </c>
      <c r="D56" s="150" t="s">
        <v>265</v>
      </c>
      <c r="E56" s="59" t="s">
        <v>136</v>
      </c>
      <c r="F56" s="189">
        <v>121</v>
      </c>
      <c r="G56" s="60">
        <v>842.24</v>
      </c>
      <c r="H56" s="110">
        <v>1025.0362311478818</v>
      </c>
      <c r="I56" s="68">
        <f t="shared" ref="I56:I57" si="8">TRUNC(G56*F56,2)</f>
        <v>101911.03999999999</v>
      </c>
      <c r="J56" s="75">
        <f t="shared" ref="J56:J57" si="9">TRUNC((H56*F56),2)</f>
        <v>124029.38</v>
      </c>
    </row>
    <row r="57" spans="1:10" ht="28.5" customHeight="1" thickBot="1" x14ac:dyDescent="0.3">
      <c r="A57" s="119" t="s">
        <v>263</v>
      </c>
      <c r="B57" s="189" t="s">
        <v>266</v>
      </c>
      <c r="C57" s="189" t="s">
        <v>7</v>
      </c>
      <c r="D57" s="150" t="s">
        <v>267</v>
      </c>
      <c r="E57" s="189" t="s">
        <v>136</v>
      </c>
      <c r="F57" s="189">
        <v>1</v>
      </c>
      <c r="G57" s="60">
        <v>6096.41</v>
      </c>
      <c r="H57" s="60">
        <v>7392.1136772542768</v>
      </c>
      <c r="I57" s="68">
        <f t="shared" si="8"/>
        <v>6096.41</v>
      </c>
      <c r="J57" s="75">
        <f t="shared" si="9"/>
        <v>7392.11</v>
      </c>
    </row>
    <row r="58" spans="1:10" ht="16.5" thickBot="1" x14ac:dyDescent="0.3">
      <c r="A58" s="53"/>
      <c r="B58" s="54"/>
      <c r="C58" s="219"/>
      <c r="D58" s="55"/>
      <c r="E58" s="219"/>
      <c r="F58" s="219"/>
      <c r="G58" s="56"/>
      <c r="H58" s="112" t="s">
        <v>52</v>
      </c>
      <c r="I58" s="240">
        <f>TRUNC(SUM(I56:I57),2)</f>
        <v>108007.45</v>
      </c>
      <c r="J58" s="240">
        <f>TRUNC(SUM(J56:J57),2)</f>
        <v>131421.49</v>
      </c>
    </row>
    <row r="59" spans="1:10" ht="17.25" x14ac:dyDescent="0.25">
      <c r="A59" s="241" t="s">
        <v>272</v>
      </c>
      <c r="B59" s="293" t="s">
        <v>271</v>
      </c>
      <c r="C59" s="294"/>
      <c r="D59" s="294"/>
      <c r="E59" s="294"/>
      <c r="F59" s="294"/>
      <c r="G59" s="294"/>
      <c r="H59" s="294"/>
      <c r="I59" s="294"/>
      <c r="J59" s="295"/>
    </row>
    <row r="60" spans="1:10" ht="24" customHeight="1" x14ac:dyDescent="0.25">
      <c r="A60" s="119" t="s">
        <v>273</v>
      </c>
      <c r="B60" s="189" t="s">
        <v>268</v>
      </c>
      <c r="C60" s="189" t="s">
        <v>7</v>
      </c>
      <c r="D60" s="150" t="s">
        <v>269</v>
      </c>
      <c r="E60" s="59" t="s">
        <v>139</v>
      </c>
      <c r="F60" s="189">
        <v>115</v>
      </c>
      <c r="G60" s="60">
        <v>2.62</v>
      </c>
      <c r="H60" s="110">
        <v>3.363116614912486</v>
      </c>
      <c r="I60" s="60">
        <f>TRUNC(G60*F60,2)</f>
        <v>301.3</v>
      </c>
      <c r="J60" s="75">
        <f t="shared" ref="J60" si="10">TRUNC((H60*F60),2)</f>
        <v>386.75</v>
      </c>
    </row>
    <row r="61" spans="1:10" s="232" customFormat="1" ht="26.25" customHeight="1" thickBot="1" x14ac:dyDescent="0.3">
      <c r="A61" s="119" t="s">
        <v>274</v>
      </c>
      <c r="B61" s="189" t="s">
        <v>14</v>
      </c>
      <c r="C61" s="189">
        <v>72840</v>
      </c>
      <c r="D61" s="200" t="s">
        <v>150</v>
      </c>
      <c r="E61" s="189" t="s">
        <v>149</v>
      </c>
      <c r="F61" s="189">
        <v>57.5</v>
      </c>
      <c r="G61" s="60">
        <v>0.45</v>
      </c>
      <c r="H61" s="60">
        <v>0.59828428531924593</v>
      </c>
      <c r="I61" s="60">
        <f t="shared" ref="I61" si="11">TRUNC(G61*F61,2)</f>
        <v>25.87</v>
      </c>
      <c r="J61" s="75">
        <f t="shared" ref="J61" si="12">TRUNC((H61*F61),2)</f>
        <v>34.4</v>
      </c>
    </row>
    <row r="62" spans="1:10" ht="16.5" thickBot="1" x14ac:dyDescent="0.3">
      <c r="A62" s="53"/>
      <c r="B62" s="242"/>
      <c r="C62" s="243"/>
      <c r="D62" s="244"/>
      <c r="E62" s="243"/>
      <c r="F62" s="243"/>
      <c r="G62" s="245"/>
      <c r="H62" s="246" t="s">
        <v>52</v>
      </c>
      <c r="I62" s="77">
        <f>TRUNC(SUM(I60:I61),2)</f>
        <v>327.17</v>
      </c>
      <c r="J62" s="77">
        <f>TRUNC(SUM(J60:J61),2)</f>
        <v>421.15</v>
      </c>
    </row>
    <row r="63" spans="1:10" ht="15.75" x14ac:dyDescent="0.25">
      <c r="A63" s="288" t="s">
        <v>215</v>
      </c>
      <c r="B63" s="289"/>
      <c r="C63" s="289"/>
      <c r="D63" s="289"/>
      <c r="E63" s="247"/>
      <c r="F63" s="248"/>
      <c r="G63" s="247"/>
      <c r="H63" s="246"/>
      <c r="I63" s="249"/>
      <c r="J63" s="74"/>
    </row>
    <row r="64" spans="1:10" ht="15.75" x14ac:dyDescent="0.25">
      <c r="A64" s="239"/>
      <c r="B64" s="250"/>
      <c r="C64" s="250"/>
      <c r="D64" s="174"/>
      <c r="E64" s="247"/>
      <c r="F64" s="248"/>
      <c r="G64" s="247"/>
      <c r="H64" s="246"/>
      <c r="I64" s="249"/>
      <c r="J64" s="74"/>
    </row>
    <row r="65" spans="1:10" x14ac:dyDescent="0.25">
      <c r="A65" s="86"/>
      <c r="B65" s="251"/>
      <c r="C65" s="251"/>
      <c r="D65" s="252" t="s">
        <v>130</v>
      </c>
      <c r="E65" s="290"/>
      <c r="F65" s="290"/>
      <c r="G65" s="290"/>
      <c r="H65" s="290"/>
      <c r="I65" s="253"/>
      <c r="J65" s="78"/>
    </row>
    <row r="66" spans="1:10" x14ac:dyDescent="0.25">
      <c r="A66" s="86"/>
      <c r="B66" s="251"/>
      <c r="C66" s="251"/>
      <c r="D66" s="252" t="s">
        <v>131</v>
      </c>
      <c r="E66" s="291"/>
      <c r="F66" s="291"/>
      <c r="G66" s="291"/>
      <c r="H66" s="291"/>
      <c r="I66" s="253"/>
      <c r="J66" s="78"/>
    </row>
    <row r="67" spans="1:10" ht="15.75" thickBot="1" x14ac:dyDescent="0.3">
      <c r="A67" s="254"/>
      <c r="B67" s="255"/>
      <c r="C67" s="255"/>
      <c r="D67" s="256" t="s">
        <v>132</v>
      </c>
      <c r="E67" s="292"/>
      <c r="F67" s="292"/>
      <c r="G67" s="292"/>
      <c r="H67" s="292"/>
      <c r="I67" s="257"/>
      <c r="J67" s="258"/>
    </row>
  </sheetData>
  <mergeCells count="17">
    <mergeCell ref="A63:D63"/>
    <mergeCell ref="E65:H65"/>
    <mergeCell ref="E66:H66"/>
    <mergeCell ref="E67:H67"/>
    <mergeCell ref="B55:J55"/>
    <mergeCell ref="B59:J59"/>
    <mergeCell ref="B41:J41"/>
    <mergeCell ref="B13:J13"/>
    <mergeCell ref="A1:J1"/>
    <mergeCell ref="A2:J2"/>
    <mergeCell ref="B10:J10"/>
    <mergeCell ref="G3:I4"/>
    <mergeCell ref="A12:G12"/>
    <mergeCell ref="A9:H9"/>
    <mergeCell ref="A8:I8"/>
    <mergeCell ref="A15:G15"/>
    <mergeCell ref="B16:J16"/>
  </mergeCells>
  <phoneticPr fontId="39" type="noConversion"/>
  <printOptions horizontalCentered="1"/>
  <pageMargins left="0.78740157480314965" right="0.39370078740157483" top="0.35433070866141736" bottom="0.6692913385826772" header="0.31496062992125984" footer="0.31496062992125984"/>
  <pageSetup paperSize="9" scale="54" fitToHeight="0" orientation="landscape"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425"/>
  <sheetViews>
    <sheetView showGridLines="0" topLeftCell="A73" zoomScaleNormal="100" zoomScaleSheetLayoutView="100" zoomScalePageLayoutView="60" workbookViewId="0">
      <selection activeCell="F14" sqref="F14"/>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31"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22"/>
      <c r="B1" s="323"/>
      <c r="C1" s="323"/>
      <c r="D1" s="323"/>
      <c r="E1" s="323"/>
      <c r="F1" s="323"/>
      <c r="G1" s="324"/>
    </row>
    <row r="2" spans="1:8" s="101" customFormat="1" ht="15" customHeight="1" thickBot="1" x14ac:dyDescent="0.3">
      <c r="A2" s="316" t="s">
        <v>40</v>
      </c>
      <c r="B2" s="317"/>
      <c r="C2" s="317"/>
      <c r="D2" s="317"/>
      <c r="E2" s="317"/>
      <c r="F2" s="317"/>
      <c r="G2" s="318"/>
    </row>
    <row r="3" spans="1:8" ht="15" x14ac:dyDescent="0.2">
      <c r="A3" s="102" t="s">
        <v>23</v>
      </c>
      <c r="B3" s="15" t="str">
        <f>'PO - AV. MARIA ELIZA'!$C$3</f>
        <v>PARANAÍTA - MT</v>
      </c>
      <c r="C3" s="172"/>
      <c r="D3" s="17"/>
      <c r="E3" s="224"/>
      <c r="F3" s="18"/>
      <c r="G3" s="19"/>
    </row>
    <row r="4" spans="1:8" ht="15" x14ac:dyDescent="0.2">
      <c r="A4" s="102" t="s">
        <v>0</v>
      </c>
      <c r="B4" s="15" t="str">
        <f>'PO - AV. MARIA ELIZA'!$C$4</f>
        <v>MELHORIA EM ILUMINAÇÃO PÚBLICA</v>
      </c>
      <c r="C4" s="172"/>
      <c r="D4" s="17"/>
      <c r="E4" s="224"/>
      <c r="F4" s="18"/>
      <c r="G4" s="19"/>
    </row>
    <row r="5" spans="1:8" ht="15" x14ac:dyDescent="0.2">
      <c r="A5" s="102" t="s">
        <v>1</v>
      </c>
      <c r="B5" s="15" t="str">
        <f>'PO - AV. MARIA ELIZA'!$C$5</f>
        <v>VIA UM / AV. MARIA ELIZA MIYAZIMA / ESTACIONAMENTO HOSPITAL MUNICIPAL</v>
      </c>
      <c r="C5" s="172"/>
      <c r="D5" s="17"/>
      <c r="E5" s="224"/>
      <c r="F5" s="18"/>
      <c r="G5" s="19"/>
    </row>
    <row r="6" spans="1:8" ht="15" x14ac:dyDescent="0.2">
      <c r="A6" s="166" t="s">
        <v>128</v>
      </c>
      <c r="B6" s="167">
        <f>'COMPOSICAO BDI 1'!B33</f>
        <v>0.32952063404276877</v>
      </c>
      <c r="C6" s="164"/>
      <c r="D6" s="168" t="s">
        <v>127</v>
      </c>
      <c r="E6" s="235">
        <f>'COMPOSICAO BDI 2'!B33</f>
        <v>0.20929318776320049</v>
      </c>
      <c r="F6" s="12"/>
      <c r="G6" s="165"/>
    </row>
    <row r="7" spans="1:8" x14ac:dyDescent="0.2">
      <c r="A7" s="23" t="s">
        <v>20</v>
      </c>
      <c r="B7" s="304" t="s">
        <v>194</v>
      </c>
      <c r="C7" s="305"/>
      <c r="D7" s="305"/>
      <c r="E7" s="305"/>
      <c r="F7" s="305"/>
      <c r="G7" s="306"/>
    </row>
    <row r="8" spans="1:8" x14ac:dyDescent="0.2">
      <c r="A8" s="307"/>
      <c r="B8" s="297"/>
      <c r="C8" s="297"/>
      <c r="D8" s="297"/>
      <c r="E8" s="297"/>
      <c r="F8" s="297"/>
      <c r="G8" s="298"/>
    </row>
    <row r="9" spans="1:8" x14ac:dyDescent="0.2">
      <c r="A9" s="23" t="s">
        <v>15</v>
      </c>
      <c r="B9" s="142" t="s">
        <v>12</v>
      </c>
      <c r="C9" s="171" t="s">
        <v>8</v>
      </c>
      <c r="D9" s="22" t="s">
        <v>5</v>
      </c>
      <c r="E9" s="225" t="s">
        <v>16</v>
      </c>
      <c r="F9" s="151" t="s">
        <v>34</v>
      </c>
      <c r="G9" s="24" t="s">
        <v>17</v>
      </c>
    </row>
    <row r="10" spans="1:8" ht="13.9" customHeight="1" x14ac:dyDescent="0.2">
      <c r="A10" s="307" t="str">
        <f>$A$29</f>
        <v>REFERÊNCIA:  SINAPI - JUNHO DE 2020 / COMPOSIÇÃO PRÓPRIA</v>
      </c>
      <c r="B10" s="297"/>
      <c r="C10" s="297"/>
      <c r="D10" s="297"/>
      <c r="E10" s="297"/>
      <c r="F10" s="297"/>
      <c r="G10" s="298"/>
    </row>
    <row r="11" spans="1:8" x14ac:dyDescent="0.2">
      <c r="A11" s="103" t="s">
        <v>12</v>
      </c>
      <c r="B11" s="296" t="s">
        <v>60</v>
      </c>
      <c r="C11" s="297"/>
      <c r="D11" s="297"/>
      <c r="E11" s="297"/>
      <c r="F11" s="297"/>
      <c r="G11" s="298"/>
    </row>
    <row r="12" spans="1:8" x14ac:dyDescent="0.2">
      <c r="A12" s="115" t="s">
        <v>14</v>
      </c>
      <c r="B12" s="143">
        <v>88262</v>
      </c>
      <c r="C12" s="170" t="s">
        <v>154</v>
      </c>
      <c r="D12" s="116" t="s">
        <v>18</v>
      </c>
      <c r="E12" s="120">
        <v>1</v>
      </c>
      <c r="F12" s="117">
        <v>17.64</v>
      </c>
      <c r="G12" s="118">
        <f>TRUNC(E12*F12,2)</f>
        <v>17.64</v>
      </c>
      <c r="H12" s="4"/>
    </row>
    <row r="13" spans="1:8" ht="15" x14ac:dyDescent="0.25">
      <c r="A13" s="115" t="s">
        <v>14</v>
      </c>
      <c r="B13" s="143">
        <v>88316</v>
      </c>
      <c r="C13" s="170" t="s">
        <v>88</v>
      </c>
      <c r="D13" s="116" t="s">
        <v>18</v>
      </c>
      <c r="E13" s="120">
        <v>2</v>
      </c>
      <c r="F13" s="117">
        <v>14.37</v>
      </c>
      <c r="G13" s="118">
        <f>TRUNC(E13*F13,2)</f>
        <v>28.74</v>
      </c>
      <c r="H13"/>
    </row>
    <row r="14" spans="1:8" ht="25.5" x14ac:dyDescent="0.25">
      <c r="A14" s="115" t="s">
        <v>14</v>
      </c>
      <c r="B14" s="143">
        <v>94962</v>
      </c>
      <c r="C14" s="170" t="s">
        <v>142</v>
      </c>
      <c r="D14" s="116" t="s">
        <v>140</v>
      </c>
      <c r="E14" s="120">
        <v>0.01</v>
      </c>
      <c r="F14" s="117">
        <v>255.78</v>
      </c>
      <c r="G14" s="118">
        <f>TRUNC(E14*F14,2)</f>
        <v>2.5499999999999998</v>
      </c>
      <c r="H14"/>
    </row>
    <row r="15" spans="1:8" x14ac:dyDescent="0.2">
      <c r="A15" s="313" t="s">
        <v>61</v>
      </c>
      <c r="B15" s="314"/>
      <c r="C15" s="314"/>
      <c r="D15" s="314"/>
      <c r="E15" s="314"/>
      <c r="F15" s="315"/>
      <c r="G15" s="25">
        <f>TRUNC(SUM(G12:G14),2)</f>
        <v>48.93</v>
      </c>
      <c r="H15" s="4"/>
    </row>
    <row r="16" spans="1:8" ht="13.9" customHeight="1" x14ac:dyDescent="0.2">
      <c r="A16" s="103" t="s">
        <v>12</v>
      </c>
      <c r="B16" s="296" t="s">
        <v>36</v>
      </c>
      <c r="C16" s="297"/>
      <c r="D16" s="297"/>
      <c r="E16" s="297"/>
      <c r="F16" s="297"/>
      <c r="G16" s="298"/>
    </row>
    <row r="17" spans="1:7" x14ac:dyDescent="0.2">
      <c r="A17" s="115" t="s">
        <v>14</v>
      </c>
      <c r="B17" s="143">
        <v>4417</v>
      </c>
      <c r="C17" s="170" t="s">
        <v>192</v>
      </c>
      <c r="D17" s="116" t="s">
        <v>158</v>
      </c>
      <c r="E17" s="120">
        <v>1</v>
      </c>
      <c r="F17" s="117">
        <v>3.02</v>
      </c>
      <c r="G17" s="118">
        <f t="shared" ref="G17:G20" si="0">TRUNC(E17*F17,2)</f>
        <v>3.02</v>
      </c>
    </row>
    <row r="18" spans="1:7" x14ac:dyDescent="0.2">
      <c r="A18" s="115" t="s">
        <v>14</v>
      </c>
      <c r="B18" s="143">
        <v>4491</v>
      </c>
      <c r="C18" s="170" t="s">
        <v>188</v>
      </c>
      <c r="D18" s="116" t="s">
        <v>158</v>
      </c>
      <c r="E18" s="120">
        <v>4</v>
      </c>
      <c r="F18" s="117">
        <v>5.58</v>
      </c>
      <c r="G18" s="118">
        <f t="shared" si="0"/>
        <v>22.32</v>
      </c>
    </row>
    <row r="19" spans="1:7" x14ac:dyDescent="0.2">
      <c r="A19" s="115" t="s">
        <v>14</v>
      </c>
      <c r="B19" s="143">
        <v>4813</v>
      </c>
      <c r="C19" s="170" t="s">
        <v>187</v>
      </c>
      <c r="D19" s="116" t="s">
        <v>156</v>
      </c>
      <c r="E19" s="120">
        <v>1</v>
      </c>
      <c r="F19" s="117">
        <v>300</v>
      </c>
      <c r="G19" s="118">
        <f t="shared" si="0"/>
        <v>300</v>
      </c>
    </row>
    <row r="20" spans="1:7" ht="12.75" customHeight="1" x14ac:dyDescent="0.2">
      <c r="A20" s="115" t="s">
        <v>14</v>
      </c>
      <c r="B20" s="143">
        <v>5075</v>
      </c>
      <c r="C20" s="170" t="s">
        <v>190</v>
      </c>
      <c r="D20" s="116" t="s">
        <v>160</v>
      </c>
      <c r="E20" s="120">
        <v>0.11</v>
      </c>
      <c r="F20" s="117">
        <v>11.18</v>
      </c>
      <c r="G20" s="118">
        <f t="shared" si="0"/>
        <v>1.22</v>
      </c>
    </row>
    <row r="21" spans="1:7" x14ac:dyDescent="0.2">
      <c r="A21" s="299" t="s">
        <v>59</v>
      </c>
      <c r="B21" s="300"/>
      <c r="C21" s="300"/>
      <c r="D21" s="300"/>
      <c r="E21" s="300"/>
      <c r="F21" s="301"/>
      <c r="G21" s="25">
        <f>TRUNC(SUM(G17:G20),2)</f>
        <v>326.56</v>
      </c>
    </row>
    <row r="22" spans="1:7" x14ac:dyDescent="0.2">
      <c r="A22" s="308"/>
      <c r="B22" s="309"/>
      <c r="C22" s="309"/>
      <c r="D22" s="309"/>
      <c r="E22" s="309"/>
      <c r="F22" s="309"/>
      <c r="G22" s="310"/>
    </row>
    <row r="23" spans="1:7" x14ac:dyDescent="0.2">
      <c r="A23" s="311" t="s">
        <v>38</v>
      </c>
      <c r="B23" s="303"/>
      <c r="C23" s="303"/>
      <c r="D23" s="303"/>
      <c r="E23" s="303"/>
      <c r="F23" s="312"/>
      <c r="G23" s="26">
        <f>TRUNC(G15+G21,2)</f>
        <v>375.49</v>
      </c>
    </row>
    <row r="24" spans="1:7" x14ac:dyDescent="0.2">
      <c r="A24" s="302" t="s">
        <v>129</v>
      </c>
      <c r="B24" s="303"/>
      <c r="C24" s="303"/>
      <c r="D24" s="303"/>
      <c r="E24" s="303"/>
      <c r="F24" s="303"/>
      <c r="G24" s="169">
        <f>((G15*(1+$B$6))+G21*($E$6+1))</f>
        <v>459.96022801966342</v>
      </c>
    </row>
    <row r="25" spans="1:7" x14ac:dyDescent="0.2">
      <c r="A25" s="319"/>
      <c r="B25" s="320"/>
      <c r="C25" s="320"/>
      <c r="D25" s="320"/>
      <c r="E25" s="320"/>
      <c r="F25" s="320"/>
      <c r="G25" s="321"/>
    </row>
    <row r="26" spans="1:7" x14ac:dyDescent="0.2">
      <c r="A26" s="23" t="s">
        <v>21</v>
      </c>
      <c r="B26" s="304" t="s">
        <v>58</v>
      </c>
      <c r="C26" s="305"/>
      <c r="D26" s="305"/>
      <c r="E26" s="305"/>
      <c r="F26" s="305"/>
      <c r="G26" s="306"/>
    </row>
    <row r="27" spans="1:7" x14ac:dyDescent="0.2">
      <c r="A27" s="319"/>
      <c r="B27" s="320"/>
      <c r="C27" s="320"/>
      <c r="D27" s="320"/>
      <c r="E27" s="320"/>
      <c r="F27" s="320"/>
      <c r="G27" s="321"/>
    </row>
    <row r="28" spans="1:7" x14ac:dyDescent="0.2">
      <c r="A28" s="23" t="s">
        <v>15</v>
      </c>
      <c r="B28" s="142" t="s">
        <v>12</v>
      </c>
      <c r="C28" s="151" t="s">
        <v>8</v>
      </c>
      <c r="D28" s="22" t="s">
        <v>5</v>
      </c>
      <c r="E28" s="225" t="s">
        <v>16</v>
      </c>
      <c r="F28" s="114" t="s">
        <v>34</v>
      </c>
      <c r="G28" s="24" t="s">
        <v>17</v>
      </c>
    </row>
    <row r="29" spans="1:7" x14ac:dyDescent="0.2">
      <c r="A29" s="307" t="s">
        <v>202</v>
      </c>
      <c r="B29" s="297"/>
      <c r="C29" s="297"/>
      <c r="D29" s="297"/>
      <c r="E29" s="297"/>
      <c r="F29" s="297"/>
      <c r="G29" s="298"/>
    </row>
    <row r="30" spans="1:7" x14ac:dyDescent="0.2">
      <c r="A30" s="103" t="s">
        <v>12</v>
      </c>
      <c r="B30" s="320" t="s">
        <v>60</v>
      </c>
      <c r="C30" s="320"/>
      <c r="D30" s="320"/>
      <c r="E30" s="320"/>
      <c r="F30" s="320"/>
      <c r="G30" s="321"/>
    </row>
    <row r="31" spans="1:7" x14ac:dyDescent="0.2">
      <c r="A31" s="115" t="s">
        <v>14</v>
      </c>
      <c r="B31" s="116">
        <v>91677</v>
      </c>
      <c r="C31" s="170" t="s">
        <v>83</v>
      </c>
      <c r="D31" s="116" t="s">
        <v>18</v>
      </c>
      <c r="E31" s="120">
        <v>140</v>
      </c>
      <c r="F31" s="117">
        <v>76.53</v>
      </c>
      <c r="G31" s="118">
        <f>TRUNC((E31*F31),2)</f>
        <v>10714.2</v>
      </c>
    </row>
    <row r="32" spans="1:7" x14ac:dyDescent="0.2">
      <c r="A32" s="115" t="s">
        <v>14</v>
      </c>
      <c r="B32" s="116">
        <v>90780</v>
      </c>
      <c r="C32" s="170" t="s">
        <v>84</v>
      </c>
      <c r="D32" s="116" t="s">
        <v>18</v>
      </c>
      <c r="E32" s="120">
        <v>280</v>
      </c>
      <c r="F32" s="117">
        <v>27.82</v>
      </c>
      <c r="G32" s="118">
        <f t="shared" ref="G32:G33" si="1">TRUNC((E32*F32),2)</f>
        <v>7789.6</v>
      </c>
    </row>
    <row r="33" spans="1:7" x14ac:dyDescent="0.2">
      <c r="A33" s="115" t="s">
        <v>14</v>
      </c>
      <c r="B33" s="116">
        <v>90772</v>
      </c>
      <c r="C33" s="170" t="s">
        <v>85</v>
      </c>
      <c r="D33" s="116" t="s">
        <v>18</v>
      </c>
      <c r="E33" s="120">
        <v>280</v>
      </c>
      <c r="F33" s="117">
        <v>11.4</v>
      </c>
      <c r="G33" s="118">
        <f t="shared" si="1"/>
        <v>3192</v>
      </c>
    </row>
    <row r="34" spans="1:7" x14ac:dyDescent="0.2">
      <c r="A34" s="313" t="s">
        <v>37</v>
      </c>
      <c r="B34" s="314"/>
      <c r="C34" s="314"/>
      <c r="D34" s="314"/>
      <c r="E34" s="314"/>
      <c r="F34" s="315"/>
      <c r="G34" s="25">
        <f>TRUNC(SUM(G31:G33),2)</f>
        <v>21695.8</v>
      </c>
    </row>
    <row r="35" spans="1:7" x14ac:dyDescent="0.2">
      <c r="A35" s="308"/>
      <c r="B35" s="309"/>
      <c r="C35" s="309"/>
      <c r="D35" s="309"/>
      <c r="E35" s="309"/>
      <c r="F35" s="309"/>
      <c r="G35" s="310"/>
    </row>
    <row r="36" spans="1:7" ht="12.75" customHeight="1" x14ac:dyDescent="0.2">
      <c r="A36" s="311" t="s">
        <v>38</v>
      </c>
      <c r="B36" s="303"/>
      <c r="C36" s="303"/>
      <c r="D36" s="303"/>
      <c r="E36" s="303"/>
      <c r="F36" s="312"/>
      <c r="G36" s="26">
        <f>TRUNC(G34,2)</f>
        <v>21695.8</v>
      </c>
    </row>
    <row r="37" spans="1:7" x14ac:dyDescent="0.2">
      <c r="A37" s="302" t="s">
        <v>129</v>
      </c>
      <c r="B37" s="303"/>
      <c r="C37" s="303"/>
      <c r="D37" s="303"/>
      <c r="E37" s="303"/>
      <c r="F37" s="303"/>
      <c r="G37" s="169">
        <f>(G36*($B$6+1))</f>
        <v>28845.0137720651</v>
      </c>
    </row>
    <row r="38" spans="1:7" x14ac:dyDescent="0.2">
      <c r="A38" s="308"/>
      <c r="B38" s="309"/>
      <c r="C38" s="309"/>
      <c r="D38" s="309"/>
      <c r="E38" s="309"/>
      <c r="F38" s="309"/>
      <c r="G38" s="310"/>
    </row>
    <row r="39" spans="1:7" ht="36" customHeight="1" x14ac:dyDescent="0.2">
      <c r="A39" s="23" t="s">
        <v>65</v>
      </c>
      <c r="B39" s="304" t="s">
        <v>197</v>
      </c>
      <c r="C39" s="305"/>
      <c r="D39" s="305"/>
      <c r="E39" s="305"/>
      <c r="F39" s="305"/>
      <c r="G39" s="306"/>
    </row>
    <row r="40" spans="1:7" x14ac:dyDescent="0.2">
      <c r="A40" s="307"/>
      <c r="B40" s="297"/>
      <c r="C40" s="297"/>
      <c r="D40" s="297"/>
      <c r="E40" s="297"/>
      <c r="F40" s="297"/>
      <c r="G40" s="298"/>
    </row>
    <row r="41" spans="1:7" x14ac:dyDescent="0.2">
      <c r="A41" s="23" t="s">
        <v>15</v>
      </c>
      <c r="B41" s="142" t="s">
        <v>12</v>
      </c>
      <c r="C41" s="171" t="s">
        <v>8</v>
      </c>
      <c r="D41" s="22" t="s">
        <v>5</v>
      </c>
      <c r="E41" s="225" t="s">
        <v>16</v>
      </c>
      <c r="F41" s="114" t="s">
        <v>34</v>
      </c>
      <c r="G41" s="24" t="s">
        <v>17</v>
      </c>
    </row>
    <row r="42" spans="1:7" x14ac:dyDescent="0.2">
      <c r="A42" s="307" t="str">
        <f>$A$29</f>
        <v>REFERÊNCIA:  SINAPI - JUNHO DE 2020 / COMPOSIÇÃO PRÓPRIA</v>
      </c>
      <c r="B42" s="297"/>
      <c r="C42" s="297"/>
      <c r="D42" s="297"/>
      <c r="E42" s="297"/>
      <c r="F42" s="297"/>
      <c r="G42" s="298"/>
    </row>
    <row r="43" spans="1:7" ht="12.75" customHeight="1" x14ac:dyDescent="0.2">
      <c r="A43" s="103" t="s">
        <v>12</v>
      </c>
      <c r="B43" s="296" t="s">
        <v>60</v>
      </c>
      <c r="C43" s="297"/>
      <c r="D43" s="297"/>
      <c r="E43" s="297"/>
      <c r="F43" s="297"/>
      <c r="G43" s="298"/>
    </row>
    <row r="44" spans="1:7" ht="12.75" customHeight="1" x14ac:dyDescent="0.2">
      <c r="A44" s="115" t="s">
        <v>14</v>
      </c>
      <c r="B44" s="143">
        <v>88264</v>
      </c>
      <c r="C44" s="170" t="s">
        <v>19</v>
      </c>
      <c r="D44" s="116" t="s">
        <v>18</v>
      </c>
      <c r="E44" s="120">
        <v>2</v>
      </c>
      <c r="F44" s="117">
        <v>18.38</v>
      </c>
      <c r="G44" s="118">
        <f>TRUNC(E44*F44,2)</f>
        <v>36.76</v>
      </c>
    </row>
    <row r="45" spans="1:7" x14ac:dyDescent="0.2">
      <c r="A45" s="115" t="s">
        <v>14</v>
      </c>
      <c r="B45" s="143">
        <v>88247</v>
      </c>
      <c r="C45" s="170" t="s">
        <v>80</v>
      </c>
      <c r="D45" s="116" t="s">
        <v>18</v>
      </c>
      <c r="E45" s="120">
        <v>2</v>
      </c>
      <c r="F45" s="117">
        <v>14.33</v>
      </c>
      <c r="G45" s="118">
        <f>TRUNC(E45*F45,2)</f>
        <v>28.66</v>
      </c>
    </row>
    <row r="46" spans="1:7" ht="38.25" x14ac:dyDescent="0.2">
      <c r="A46" s="115" t="s">
        <v>14</v>
      </c>
      <c r="B46" s="143">
        <v>5928</v>
      </c>
      <c r="C46" s="170" t="s">
        <v>81</v>
      </c>
      <c r="D46" s="116" t="s">
        <v>113</v>
      </c>
      <c r="E46" s="120">
        <v>0.5</v>
      </c>
      <c r="F46" s="117">
        <v>131.69999999999999</v>
      </c>
      <c r="G46" s="118">
        <f>TRUNC(E46*F46,2)</f>
        <v>65.849999999999994</v>
      </c>
    </row>
    <row r="47" spans="1:7" ht="12.75" customHeight="1" x14ac:dyDescent="0.2">
      <c r="A47" s="313" t="s">
        <v>61</v>
      </c>
      <c r="B47" s="314"/>
      <c r="C47" s="314"/>
      <c r="D47" s="314"/>
      <c r="E47" s="314"/>
      <c r="F47" s="315"/>
      <c r="G47" s="25">
        <f>TRUNC(SUM(G44:G46),2)</f>
        <v>131.27000000000001</v>
      </c>
    </row>
    <row r="48" spans="1:7" x14ac:dyDescent="0.2">
      <c r="A48" s="103" t="s">
        <v>12</v>
      </c>
      <c r="B48" s="296" t="s">
        <v>36</v>
      </c>
      <c r="C48" s="297"/>
      <c r="D48" s="297"/>
      <c r="E48" s="297"/>
      <c r="F48" s="297"/>
      <c r="G48" s="298"/>
    </row>
    <row r="49" spans="1:7" ht="51" x14ac:dyDescent="0.2">
      <c r="A49" s="115" t="s">
        <v>13</v>
      </c>
      <c r="B49" s="143" t="s">
        <v>7</v>
      </c>
      <c r="C49" s="170" t="s">
        <v>196</v>
      </c>
      <c r="D49" s="116" t="s">
        <v>136</v>
      </c>
      <c r="E49" s="120">
        <v>1</v>
      </c>
      <c r="F49" s="144">
        <v>423</v>
      </c>
      <c r="G49" s="118">
        <f t="shared" ref="G49:G50" si="2">TRUNC(E49*F49,2)</f>
        <v>423</v>
      </c>
    </row>
    <row r="50" spans="1:7" ht="196.5" customHeight="1" x14ac:dyDescent="0.2">
      <c r="A50" s="115" t="s">
        <v>13</v>
      </c>
      <c r="B50" s="143" t="s">
        <v>7</v>
      </c>
      <c r="C50" s="238" t="s">
        <v>275</v>
      </c>
      <c r="D50" s="116" t="s">
        <v>136</v>
      </c>
      <c r="E50" s="120">
        <v>1</v>
      </c>
      <c r="F50" s="144">
        <v>1291</v>
      </c>
      <c r="G50" s="118">
        <f t="shared" si="2"/>
        <v>1291</v>
      </c>
    </row>
    <row r="51" spans="1:7" x14ac:dyDescent="0.2">
      <c r="A51" s="115" t="s">
        <v>13</v>
      </c>
      <c r="B51" s="143" t="s">
        <v>7</v>
      </c>
      <c r="C51" s="170" t="s">
        <v>89</v>
      </c>
      <c r="D51" s="116" t="s">
        <v>136</v>
      </c>
      <c r="E51" s="120">
        <v>2</v>
      </c>
      <c r="F51" s="144">
        <v>9</v>
      </c>
      <c r="G51" s="118">
        <f t="shared" ref="G51:G57" si="3">TRUNC(E51*F51,2)</f>
        <v>18</v>
      </c>
    </row>
    <row r="52" spans="1:7" x14ac:dyDescent="0.2">
      <c r="A52" s="115" t="s">
        <v>13</v>
      </c>
      <c r="B52" s="143" t="s">
        <v>7</v>
      </c>
      <c r="C52" s="170" t="s">
        <v>224</v>
      </c>
      <c r="D52" s="116" t="s">
        <v>136</v>
      </c>
      <c r="E52" s="120">
        <v>1</v>
      </c>
      <c r="F52" s="144">
        <v>8</v>
      </c>
      <c r="G52" s="118">
        <f t="shared" ref="G52" si="4">TRUNC(E52*F52,2)</f>
        <v>8</v>
      </c>
    </row>
    <row r="53" spans="1:7" ht="25.5" x14ac:dyDescent="0.2">
      <c r="A53" s="115" t="s">
        <v>14</v>
      </c>
      <c r="B53" s="143">
        <v>432</v>
      </c>
      <c r="C53" s="170" t="s">
        <v>62</v>
      </c>
      <c r="D53" s="116" t="s">
        <v>155</v>
      </c>
      <c r="E53" s="120">
        <v>2</v>
      </c>
      <c r="F53" s="117">
        <v>6.33</v>
      </c>
      <c r="G53" s="118">
        <f t="shared" si="3"/>
        <v>12.66</v>
      </c>
    </row>
    <row r="54" spans="1:7" ht="12.75" customHeight="1" x14ac:dyDescent="0.2">
      <c r="A54" s="115" t="s">
        <v>14</v>
      </c>
      <c r="B54" s="143">
        <v>1022</v>
      </c>
      <c r="C54" s="170" t="s">
        <v>114</v>
      </c>
      <c r="D54" s="116" t="s">
        <v>158</v>
      </c>
      <c r="E54" s="120">
        <v>15</v>
      </c>
      <c r="F54" s="117">
        <v>2.11</v>
      </c>
      <c r="G54" s="118">
        <f t="shared" si="3"/>
        <v>31.65</v>
      </c>
    </row>
    <row r="55" spans="1:7" x14ac:dyDescent="0.2">
      <c r="A55" s="115" t="s">
        <v>14</v>
      </c>
      <c r="B55" s="143">
        <v>2510</v>
      </c>
      <c r="C55" s="170" t="s">
        <v>115</v>
      </c>
      <c r="D55" s="116" t="s">
        <v>155</v>
      </c>
      <c r="E55" s="120">
        <v>1</v>
      </c>
      <c r="F55" s="117">
        <v>17.170000000000002</v>
      </c>
      <c r="G55" s="118">
        <f t="shared" si="3"/>
        <v>17.170000000000002</v>
      </c>
    </row>
    <row r="56" spans="1:7" x14ac:dyDescent="0.2">
      <c r="A56" s="115" t="s">
        <v>14</v>
      </c>
      <c r="B56" s="143">
        <v>20111</v>
      </c>
      <c r="C56" s="170" t="s">
        <v>82</v>
      </c>
      <c r="D56" s="116" t="s">
        <v>155</v>
      </c>
      <c r="E56" s="120">
        <v>0.08</v>
      </c>
      <c r="F56" s="117">
        <v>9.9</v>
      </c>
      <c r="G56" s="118">
        <f t="shared" si="3"/>
        <v>0.79</v>
      </c>
    </row>
    <row r="57" spans="1:7" x14ac:dyDescent="0.2">
      <c r="A57" s="115" t="s">
        <v>14</v>
      </c>
      <c r="B57" s="143">
        <v>404</v>
      </c>
      <c r="C57" s="170" t="s">
        <v>78</v>
      </c>
      <c r="D57" s="116" t="s">
        <v>158</v>
      </c>
      <c r="E57" s="120">
        <v>0.16</v>
      </c>
      <c r="F57" s="117">
        <v>1.35</v>
      </c>
      <c r="G57" s="118">
        <f t="shared" si="3"/>
        <v>0.21</v>
      </c>
    </row>
    <row r="58" spans="1:7" ht="12.75" customHeight="1" x14ac:dyDescent="0.2">
      <c r="A58" s="299" t="s">
        <v>59</v>
      </c>
      <c r="B58" s="300"/>
      <c r="C58" s="300"/>
      <c r="D58" s="300"/>
      <c r="E58" s="300"/>
      <c r="F58" s="301"/>
      <c r="G58" s="25">
        <f>TRUNC(SUM(G49:G57),2)</f>
        <v>1802.48</v>
      </c>
    </row>
    <row r="59" spans="1:7" ht="12.75" customHeight="1" x14ac:dyDescent="0.2">
      <c r="A59" s="308"/>
      <c r="B59" s="309"/>
      <c r="C59" s="309"/>
      <c r="D59" s="309"/>
      <c r="E59" s="309"/>
      <c r="F59" s="309"/>
      <c r="G59" s="310"/>
    </row>
    <row r="60" spans="1:7" x14ac:dyDescent="0.2">
      <c r="A60" s="311" t="s">
        <v>38</v>
      </c>
      <c r="B60" s="303"/>
      <c r="C60" s="303"/>
      <c r="D60" s="303"/>
      <c r="E60" s="303"/>
      <c r="F60" s="312"/>
      <c r="G60" s="26">
        <f>TRUNC(G47+G58,2)</f>
        <v>1933.75</v>
      </c>
    </row>
    <row r="61" spans="1:7" x14ac:dyDescent="0.2">
      <c r="A61" s="302" t="s">
        <v>129</v>
      </c>
      <c r="B61" s="303"/>
      <c r="C61" s="303"/>
      <c r="D61" s="303"/>
      <c r="E61" s="303"/>
      <c r="F61" s="303"/>
      <c r="G61" s="169">
        <f>((G47*(1+$B$6))+G58*($E$6+1))</f>
        <v>2354.2529587102081</v>
      </c>
    </row>
    <row r="62" spans="1:7" x14ac:dyDescent="0.2">
      <c r="A62" s="138"/>
      <c r="B62" s="139"/>
      <c r="C62" s="173"/>
      <c r="D62" s="139"/>
      <c r="E62" s="226"/>
      <c r="F62" s="139"/>
      <c r="G62" s="140"/>
    </row>
    <row r="63" spans="1:7" ht="36" customHeight="1" x14ac:dyDescent="0.2">
      <c r="A63" s="23" t="s">
        <v>64</v>
      </c>
      <c r="B63" s="304" t="s">
        <v>225</v>
      </c>
      <c r="C63" s="305"/>
      <c r="D63" s="305"/>
      <c r="E63" s="305"/>
      <c r="F63" s="305"/>
      <c r="G63" s="306"/>
    </row>
    <row r="64" spans="1:7" x14ac:dyDescent="0.2">
      <c r="A64" s="307"/>
      <c r="B64" s="297"/>
      <c r="C64" s="297"/>
      <c r="D64" s="297"/>
      <c r="E64" s="297"/>
      <c r="F64" s="297"/>
      <c r="G64" s="298"/>
    </row>
    <row r="65" spans="1:8" x14ac:dyDescent="0.2">
      <c r="A65" s="23" t="s">
        <v>15</v>
      </c>
      <c r="B65" s="142" t="s">
        <v>12</v>
      </c>
      <c r="C65" s="171" t="s">
        <v>8</v>
      </c>
      <c r="D65" s="22" t="s">
        <v>5</v>
      </c>
      <c r="E65" s="225" t="s">
        <v>16</v>
      </c>
      <c r="F65" s="114" t="s">
        <v>34</v>
      </c>
      <c r="G65" s="24" t="s">
        <v>17</v>
      </c>
    </row>
    <row r="66" spans="1:8" ht="12.75" customHeight="1" x14ac:dyDescent="0.2">
      <c r="A66" s="307" t="str">
        <f>$A$29</f>
        <v>REFERÊNCIA:  SINAPI - JUNHO DE 2020 / COMPOSIÇÃO PRÓPRIA</v>
      </c>
      <c r="B66" s="297"/>
      <c r="C66" s="297"/>
      <c r="D66" s="297"/>
      <c r="E66" s="297"/>
      <c r="F66" s="297"/>
      <c r="G66" s="298"/>
    </row>
    <row r="67" spans="1:8" x14ac:dyDescent="0.2">
      <c r="A67" s="103" t="s">
        <v>12</v>
      </c>
      <c r="B67" s="296" t="s">
        <v>60</v>
      </c>
      <c r="C67" s="297"/>
      <c r="D67" s="297"/>
      <c r="E67" s="297"/>
      <c r="F67" s="297"/>
      <c r="G67" s="298"/>
    </row>
    <row r="68" spans="1:8" x14ac:dyDescent="0.2">
      <c r="A68" s="115" t="s">
        <v>14</v>
      </c>
      <c r="B68" s="143">
        <v>88264</v>
      </c>
      <c r="C68" s="170" t="s">
        <v>19</v>
      </c>
      <c r="D68" s="116" t="s">
        <v>18</v>
      </c>
      <c r="E68" s="120">
        <v>4</v>
      </c>
      <c r="F68" s="117">
        <v>18.38</v>
      </c>
      <c r="G68" s="118">
        <f>TRUNC(E68*F68,2)</f>
        <v>73.52</v>
      </c>
    </row>
    <row r="69" spans="1:8" ht="13.9" customHeight="1" x14ac:dyDescent="0.2">
      <c r="A69" s="115" t="s">
        <v>14</v>
      </c>
      <c r="B69" s="143">
        <v>88247</v>
      </c>
      <c r="C69" s="170" t="s">
        <v>80</v>
      </c>
      <c r="D69" s="116" t="s">
        <v>18</v>
      </c>
      <c r="E69" s="120">
        <v>4</v>
      </c>
      <c r="F69" s="117">
        <v>14.33</v>
      </c>
      <c r="G69" s="118">
        <f>TRUNC(E69*F69,2)</f>
        <v>57.32</v>
      </c>
    </row>
    <row r="70" spans="1:8" ht="13.9" customHeight="1" x14ac:dyDescent="0.2">
      <c r="A70" s="115" t="s">
        <v>14</v>
      </c>
      <c r="B70" s="143">
        <v>88316</v>
      </c>
      <c r="C70" s="170" t="s">
        <v>88</v>
      </c>
      <c r="D70" s="116" t="s">
        <v>18</v>
      </c>
      <c r="E70" s="120">
        <v>1</v>
      </c>
      <c r="F70" s="117">
        <v>14.37</v>
      </c>
      <c r="G70" s="118">
        <f t="shared" ref="G70:G73" si="5">TRUNC(E70*F70,2)</f>
        <v>14.37</v>
      </c>
    </row>
    <row r="71" spans="1:8" ht="38.25" x14ac:dyDescent="0.2">
      <c r="A71" s="115" t="s">
        <v>14</v>
      </c>
      <c r="B71" s="143">
        <v>5928</v>
      </c>
      <c r="C71" s="170" t="s">
        <v>81</v>
      </c>
      <c r="D71" s="116" t="s">
        <v>113</v>
      </c>
      <c r="E71" s="120">
        <v>1</v>
      </c>
      <c r="F71" s="117">
        <v>131.69999999999999</v>
      </c>
      <c r="G71" s="118">
        <f t="shared" si="5"/>
        <v>131.69999999999999</v>
      </c>
    </row>
    <row r="72" spans="1:8" ht="25.5" x14ac:dyDescent="0.2">
      <c r="A72" s="115" t="s">
        <v>14</v>
      </c>
      <c r="B72" s="143">
        <v>94963</v>
      </c>
      <c r="C72" s="170" t="s">
        <v>143</v>
      </c>
      <c r="D72" s="116" t="s">
        <v>140</v>
      </c>
      <c r="E72" s="120">
        <v>0.15</v>
      </c>
      <c r="F72" s="117">
        <v>284.12</v>
      </c>
      <c r="G72" s="118">
        <f t="shared" si="5"/>
        <v>42.61</v>
      </c>
    </row>
    <row r="73" spans="1:8" ht="13.9" customHeight="1" x14ac:dyDescent="0.2">
      <c r="A73" s="115" t="s">
        <v>14</v>
      </c>
      <c r="B73" s="143">
        <v>92873</v>
      </c>
      <c r="C73" s="170" t="s">
        <v>103</v>
      </c>
      <c r="D73" s="116" t="s">
        <v>140</v>
      </c>
      <c r="E73" s="120">
        <v>0.15</v>
      </c>
      <c r="F73" s="117">
        <v>146.37</v>
      </c>
      <c r="G73" s="118">
        <f t="shared" si="5"/>
        <v>21.95</v>
      </c>
    </row>
    <row r="74" spans="1:8" ht="13.9" customHeight="1" x14ac:dyDescent="0.2">
      <c r="A74" s="313" t="s">
        <v>61</v>
      </c>
      <c r="B74" s="314"/>
      <c r="C74" s="314"/>
      <c r="D74" s="314"/>
      <c r="E74" s="314"/>
      <c r="F74" s="315"/>
      <c r="G74" s="25">
        <f>TRUNC(SUM(G68:G73),2)</f>
        <v>341.47</v>
      </c>
    </row>
    <row r="75" spans="1:8" ht="13.9" customHeight="1" x14ac:dyDescent="0.2">
      <c r="A75" s="103" t="s">
        <v>12</v>
      </c>
      <c r="B75" s="296" t="s">
        <v>36</v>
      </c>
      <c r="C75" s="297"/>
      <c r="D75" s="297"/>
      <c r="E75" s="297"/>
      <c r="F75" s="297"/>
      <c r="G75" s="298"/>
    </row>
    <row r="76" spans="1:8" ht="51" x14ac:dyDescent="0.2">
      <c r="A76" s="115" t="s">
        <v>13</v>
      </c>
      <c r="B76" s="143" t="s">
        <v>7</v>
      </c>
      <c r="C76" s="170" t="s">
        <v>196</v>
      </c>
      <c r="D76" s="116" t="s">
        <v>136</v>
      </c>
      <c r="E76" s="120">
        <v>4</v>
      </c>
      <c r="F76" s="144">
        <v>423</v>
      </c>
      <c r="G76" s="118">
        <f t="shared" ref="G76:G86" si="6">TRUNC(E76*F76,2)</f>
        <v>1692</v>
      </c>
    </row>
    <row r="77" spans="1:8" ht="191.25" x14ac:dyDescent="0.2">
      <c r="A77" s="115" t="s">
        <v>13</v>
      </c>
      <c r="B77" s="143" t="s">
        <v>7</v>
      </c>
      <c r="C77" s="238" t="s">
        <v>275</v>
      </c>
      <c r="D77" s="116" t="s">
        <v>136</v>
      </c>
      <c r="E77" s="120">
        <v>4</v>
      </c>
      <c r="F77" s="144">
        <v>1291</v>
      </c>
      <c r="G77" s="118">
        <f t="shared" si="6"/>
        <v>5164</v>
      </c>
      <c r="H77" s="4"/>
    </row>
    <row r="78" spans="1:8" ht="12.75" customHeight="1" x14ac:dyDescent="0.2">
      <c r="A78" s="115" t="s">
        <v>13</v>
      </c>
      <c r="B78" s="143" t="s">
        <v>7</v>
      </c>
      <c r="C78" s="170" t="s">
        <v>89</v>
      </c>
      <c r="D78" s="116" t="s">
        <v>136</v>
      </c>
      <c r="E78" s="120">
        <v>2</v>
      </c>
      <c r="F78" s="144">
        <v>9</v>
      </c>
      <c r="G78" s="118">
        <f t="shared" si="6"/>
        <v>18</v>
      </c>
      <c r="H78" s="4"/>
    </row>
    <row r="79" spans="1:8" ht="25.5" x14ac:dyDescent="0.2">
      <c r="A79" s="115" t="s">
        <v>14</v>
      </c>
      <c r="B79" s="143">
        <v>430</v>
      </c>
      <c r="C79" s="170" t="s">
        <v>186</v>
      </c>
      <c r="D79" s="116" t="s">
        <v>155</v>
      </c>
      <c r="E79" s="120">
        <v>8</v>
      </c>
      <c r="F79" s="117">
        <v>4.3099999999999996</v>
      </c>
      <c r="G79" s="118">
        <f t="shared" si="6"/>
        <v>34.479999999999997</v>
      </c>
      <c r="H79" s="4"/>
    </row>
    <row r="80" spans="1:8" x14ac:dyDescent="0.2">
      <c r="A80" s="115" t="s">
        <v>14</v>
      </c>
      <c r="B80" s="143">
        <v>12327</v>
      </c>
      <c r="C80" s="170" t="s">
        <v>226</v>
      </c>
      <c r="D80" s="116" t="s">
        <v>155</v>
      </c>
      <c r="E80" s="120">
        <v>4</v>
      </c>
      <c r="F80" s="117">
        <v>24.19</v>
      </c>
      <c r="G80" s="118">
        <f t="shared" ref="G80:G81" si="7">TRUNC(E80*F80,2)</f>
        <v>96.76</v>
      </c>
      <c r="H80" s="4"/>
    </row>
    <row r="81" spans="1:8" ht="25.5" x14ac:dyDescent="0.2">
      <c r="A81" s="115" t="s">
        <v>14</v>
      </c>
      <c r="B81" s="197">
        <v>39259</v>
      </c>
      <c r="C81" s="170" t="s">
        <v>90</v>
      </c>
      <c r="D81" s="116" t="s">
        <v>158</v>
      </c>
      <c r="E81" s="120">
        <v>16</v>
      </c>
      <c r="F81" s="117">
        <v>8.75</v>
      </c>
      <c r="G81" s="118">
        <f t="shared" si="7"/>
        <v>140</v>
      </c>
      <c r="H81" s="4"/>
    </row>
    <row r="82" spans="1:8" ht="25.5" x14ac:dyDescent="0.2">
      <c r="A82" s="115" t="s">
        <v>14</v>
      </c>
      <c r="B82" s="143">
        <v>1022</v>
      </c>
      <c r="C82" s="170" t="s">
        <v>114</v>
      </c>
      <c r="D82" s="116" t="s">
        <v>158</v>
      </c>
      <c r="E82" s="120">
        <v>60</v>
      </c>
      <c r="F82" s="117">
        <v>2.11</v>
      </c>
      <c r="G82" s="118">
        <f t="shared" si="6"/>
        <v>126.6</v>
      </c>
    </row>
    <row r="83" spans="1:8" ht="25.5" x14ac:dyDescent="0.2">
      <c r="A83" s="115" t="s">
        <v>14</v>
      </c>
      <c r="B83" s="116">
        <v>3380</v>
      </c>
      <c r="C83" s="170" t="s">
        <v>157</v>
      </c>
      <c r="D83" s="116" t="s">
        <v>155</v>
      </c>
      <c r="E83" s="120">
        <v>1</v>
      </c>
      <c r="F83" s="117">
        <v>37.07</v>
      </c>
      <c r="G83" s="118">
        <f t="shared" si="6"/>
        <v>37.07</v>
      </c>
    </row>
    <row r="84" spans="1:8" ht="12.75" customHeight="1" x14ac:dyDescent="0.2">
      <c r="A84" s="115" t="s">
        <v>14</v>
      </c>
      <c r="B84" s="197">
        <v>2688</v>
      </c>
      <c r="C84" s="170" t="s">
        <v>183</v>
      </c>
      <c r="D84" s="116" t="s">
        <v>158</v>
      </c>
      <c r="E84" s="198">
        <v>2</v>
      </c>
      <c r="F84" s="117">
        <v>1.4</v>
      </c>
      <c r="G84" s="118">
        <f t="shared" ref="G84" si="8">TRUNC(E84*F84,2)</f>
        <v>2.8</v>
      </c>
    </row>
    <row r="85" spans="1:8" x14ac:dyDescent="0.2">
      <c r="A85" s="115" t="s">
        <v>14</v>
      </c>
      <c r="B85" s="143">
        <v>20111</v>
      </c>
      <c r="C85" s="170" t="s">
        <v>82</v>
      </c>
      <c r="D85" s="116" t="s">
        <v>155</v>
      </c>
      <c r="E85" s="120">
        <v>0.32</v>
      </c>
      <c r="F85" s="117">
        <v>9.9</v>
      </c>
      <c r="G85" s="118">
        <f t="shared" si="6"/>
        <v>3.16</v>
      </c>
    </row>
    <row r="86" spans="1:8" x14ac:dyDescent="0.2">
      <c r="A86" s="115" t="s">
        <v>14</v>
      </c>
      <c r="B86" s="143">
        <v>404</v>
      </c>
      <c r="C86" s="170" t="s">
        <v>78</v>
      </c>
      <c r="D86" s="116" t="s">
        <v>158</v>
      </c>
      <c r="E86" s="120">
        <v>0.64</v>
      </c>
      <c r="F86" s="117">
        <v>1.35</v>
      </c>
      <c r="G86" s="118">
        <f t="shared" si="6"/>
        <v>0.86</v>
      </c>
    </row>
    <row r="87" spans="1:8" ht="14.25" customHeight="1" x14ac:dyDescent="0.2">
      <c r="A87" s="299" t="s">
        <v>59</v>
      </c>
      <c r="B87" s="300"/>
      <c r="C87" s="300"/>
      <c r="D87" s="300"/>
      <c r="E87" s="300"/>
      <c r="F87" s="301"/>
      <c r="G87" s="25">
        <f>TRUNC(SUM(G76:G86),2)</f>
        <v>7315.73</v>
      </c>
    </row>
    <row r="88" spans="1:8" x14ac:dyDescent="0.2">
      <c r="A88" s="308"/>
      <c r="B88" s="309"/>
      <c r="C88" s="309"/>
      <c r="D88" s="309"/>
      <c r="E88" s="309"/>
      <c r="F88" s="309"/>
      <c r="G88" s="310"/>
    </row>
    <row r="89" spans="1:8" ht="12.75" customHeight="1" x14ac:dyDescent="0.2">
      <c r="A89" s="311" t="s">
        <v>38</v>
      </c>
      <c r="B89" s="303"/>
      <c r="C89" s="303"/>
      <c r="D89" s="303"/>
      <c r="E89" s="303"/>
      <c r="F89" s="312"/>
      <c r="G89" s="26">
        <f>TRUNC(G74+G87,2)</f>
        <v>7657.2</v>
      </c>
    </row>
    <row r="90" spans="1:8" ht="14.25" customHeight="1" x14ac:dyDescent="0.2">
      <c r="A90" s="302" t="s">
        <v>129</v>
      </c>
      <c r="B90" s="303"/>
      <c r="C90" s="303"/>
      <c r="D90" s="303"/>
      <c r="E90" s="303"/>
      <c r="F90" s="303"/>
      <c r="G90" s="169">
        <f>((G74*(1+$B$6))+G87*($E$6+1))</f>
        <v>9300.8538634214638</v>
      </c>
    </row>
    <row r="91" spans="1:8" ht="14.25" customHeight="1" x14ac:dyDescent="0.2">
      <c r="A91" s="308"/>
      <c r="B91" s="309"/>
      <c r="C91" s="309"/>
      <c r="D91" s="309"/>
      <c r="E91" s="309"/>
      <c r="F91" s="309"/>
      <c r="G91" s="310"/>
    </row>
    <row r="92" spans="1:8" x14ac:dyDescent="0.2">
      <c r="A92" s="23" t="s">
        <v>66</v>
      </c>
      <c r="B92" s="304" t="s">
        <v>198</v>
      </c>
      <c r="C92" s="305"/>
      <c r="D92" s="305"/>
      <c r="E92" s="305"/>
      <c r="F92" s="305"/>
      <c r="G92" s="306"/>
    </row>
    <row r="93" spans="1:8" ht="14.25" customHeight="1" x14ac:dyDescent="0.2">
      <c r="A93" s="307"/>
      <c r="B93" s="297"/>
      <c r="C93" s="297"/>
      <c r="D93" s="297"/>
      <c r="E93" s="297"/>
      <c r="F93" s="297"/>
      <c r="G93" s="298"/>
    </row>
    <row r="94" spans="1:8" x14ac:dyDescent="0.2">
      <c r="A94" s="23" t="s">
        <v>15</v>
      </c>
      <c r="B94" s="142" t="s">
        <v>12</v>
      </c>
      <c r="C94" s="171" t="s">
        <v>8</v>
      </c>
      <c r="D94" s="22" t="s">
        <v>5</v>
      </c>
      <c r="E94" s="225" t="s">
        <v>16</v>
      </c>
      <c r="F94" s="114" t="s">
        <v>34</v>
      </c>
      <c r="G94" s="24" t="s">
        <v>17</v>
      </c>
    </row>
    <row r="95" spans="1:8" ht="14.25" customHeight="1" x14ac:dyDescent="0.2">
      <c r="A95" s="307" t="str">
        <f>$A$29</f>
        <v>REFERÊNCIA:  SINAPI - JUNHO DE 2020 / COMPOSIÇÃO PRÓPRIA</v>
      </c>
      <c r="B95" s="297"/>
      <c r="C95" s="297"/>
      <c r="D95" s="297"/>
      <c r="E95" s="297"/>
      <c r="F95" s="297"/>
      <c r="G95" s="298"/>
    </row>
    <row r="96" spans="1:8" x14ac:dyDescent="0.2">
      <c r="A96" s="103" t="s">
        <v>12</v>
      </c>
      <c r="B96" s="296" t="s">
        <v>60</v>
      </c>
      <c r="C96" s="297"/>
      <c r="D96" s="297"/>
      <c r="E96" s="297"/>
      <c r="F96" s="297"/>
      <c r="G96" s="298"/>
    </row>
    <row r="97" spans="1:7" x14ac:dyDescent="0.2">
      <c r="A97" s="115" t="s">
        <v>14</v>
      </c>
      <c r="B97" s="116">
        <v>88264</v>
      </c>
      <c r="C97" s="170" t="s">
        <v>19</v>
      </c>
      <c r="D97" s="116" t="s">
        <v>18</v>
      </c>
      <c r="E97" s="120">
        <v>1</v>
      </c>
      <c r="F97" s="117">
        <v>18.38</v>
      </c>
      <c r="G97" s="118">
        <f>TRUNC(E97*F97,2)</f>
        <v>18.38</v>
      </c>
    </row>
    <row r="98" spans="1:7" x14ac:dyDescent="0.2">
      <c r="A98" s="115" t="s">
        <v>14</v>
      </c>
      <c r="B98" s="116">
        <v>88247</v>
      </c>
      <c r="C98" s="170" t="s">
        <v>80</v>
      </c>
      <c r="D98" s="116" t="s">
        <v>18</v>
      </c>
      <c r="E98" s="120">
        <v>1</v>
      </c>
      <c r="F98" s="117">
        <v>14.33</v>
      </c>
      <c r="G98" s="118">
        <f>TRUNC(E98*F98,2)</f>
        <v>14.33</v>
      </c>
    </row>
    <row r="99" spans="1:7" ht="38.25" x14ac:dyDescent="0.2">
      <c r="A99" s="115" t="s">
        <v>14</v>
      </c>
      <c r="B99" s="116">
        <v>5928</v>
      </c>
      <c r="C99" s="170" t="s">
        <v>81</v>
      </c>
      <c r="D99" s="116" t="s">
        <v>113</v>
      </c>
      <c r="E99" s="120">
        <v>0.5</v>
      </c>
      <c r="F99" s="117">
        <v>131.69999999999999</v>
      </c>
      <c r="G99" s="118">
        <f>TRUNC(E99*F99,2)</f>
        <v>65.849999999999994</v>
      </c>
    </row>
    <row r="100" spans="1:7" ht="14.25" customHeight="1" x14ac:dyDescent="0.2">
      <c r="A100" s="313" t="s">
        <v>61</v>
      </c>
      <c r="B100" s="314"/>
      <c r="C100" s="314"/>
      <c r="D100" s="314"/>
      <c r="E100" s="314"/>
      <c r="F100" s="315"/>
      <c r="G100" s="25">
        <f>TRUNC(SUM(G97:G99),2)</f>
        <v>98.56</v>
      </c>
    </row>
    <row r="101" spans="1:7" ht="14.25" customHeight="1" x14ac:dyDescent="0.2">
      <c r="A101" s="103" t="s">
        <v>12</v>
      </c>
      <c r="B101" s="296" t="s">
        <v>36</v>
      </c>
      <c r="C101" s="297"/>
      <c r="D101" s="297"/>
      <c r="E101" s="297"/>
      <c r="F101" s="297"/>
      <c r="G101" s="298"/>
    </row>
    <row r="102" spans="1:7" ht="14.25" customHeight="1" x14ac:dyDescent="0.2">
      <c r="A102" s="116" t="s">
        <v>13</v>
      </c>
      <c r="B102" s="116" t="s">
        <v>7</v>
      </c>
      <c r="C102" s="199" t="s">
        <v>199</v>
      </c>
      <c r="D102" s="116" t="s">
        <v>136</v>
      </c>
      <c r="E102" s="120">
        <v>2</v>
      </c>
      <c r="F102" s="117">
        <v>11</v>
      </c>
      <c r="G102" s="118">
        <f t="shared" ref="G102:G112" si="9">TRUNC(E102*F102,2)</f>
        <v>22</v>
      </c>
    </row>
    <row r="103" spans="1:7" ht="14.25" customHeight="1" x14ac:dyDescent="0.2">
      <c r="A103" s="116" t="s">
        <v>13</v>
      </c>
      <c r="B103" s="116" t="s">
        <v>7</v>
      </c>
      <c r="C103" s="199" t="s">
        <v>200</v>
      </c>
      <c r="D103" s="116" t="s">
        <v>136</v>
      </c>
      <c r="E103" s="120">
        <v>4</v>
      </c>
      <c r="F103" s="117">
        <v>6</v>
      </c>
      <c r="G103" s="118">
        <f t="shared" si="9"/>
        <v>24</v>
      </c>
    </row>
    <row r="104" spans="1:7" ht="14.25" customHeight="1" x14ac:dyDescent="0.2">
      <c r="A104" s="116" t="s">
        <v>13</v>
      </c>
      <c r="B104" s="116" t="s">
        <v>7</v>
      </c>
      <c r="C104" s="199" t="s">
        <v>201</v>
      </c>
      <c r="D104" s="116" t="s">
        <v>136</v>
      </c>
      <c r="E104" s="120">
        <v>2</v>
      </c>
      <c r="F104" s="117">
        <v>1</v>
      </c>
      <c r="G104" s="118">
        <f t="shared" si="9"/>
        <v>2</v>
      </c>
    </row>
    <row r="105" spans="1:7" ht="14.25" customHeight="1" x14ac:dyDescent="0.2">
      <c r="A105" s="115" t="s">
        <v>14</v>
      </c>
      <c r="B105" s="116">
        <v>379</v>
      </c>
      <c r="C105" s="170" t="s">
        <v>166</v>
      </c>
      <c r="D105" s="116" t="s">
        <v>155</v>
      </c>
      <c r="E105" s="120">
        <v>2</v>
      </c>
      <c r="F105" s="117">
        <v>0.56999999999999995</v>
      </c>
      <c r="G105" s="118">
        <f t="shared" si="9"/>
        <v>1.1399999999999999</v>
      </c>
    </row>
    <row r="106" spans="1:7" ht="25.5" x14ac:dyDescent="0.2">
      <c r="A106" s="115" t="s">
        <v>14</v>
      </c>
      <c r="B106" s="116">
        <v>1094</v>
      </c>
      <c r="C106" s="170" t="s">
        <v>163</v>
      </c>
      <c r="D106" s="116" t="s">
        <v>155</v>
      </c>
      <c r="E106" s="120">
        <v>1</v>
      </c>
      <c r="F106" s="117">
        <v>13.62</v>
      </c>
      <c r="G106" s="118">
        <f t="shared" si="9"/>
        <v>13.62</v>
      </c>
    </row>
    <row r="107" spans="1:7" x14ac:dyDescent="0.2">
      <c r="A107" s="115" t="s">
        <v>14</v>
      </c>
      <c r="B107" s="116">
        <v>3398</v>
      </c>
      <c r="C107" s="170" t="s">
        <v>185</v>
      </c>
      <c r="D107" s="116" t="s">
        <v>155</v>
      </c>
      <c r="E107" s="120">
        <v>1</v>
      </c>
      <c r="F107" s="117">
        <v>3.93</v>
      </c>
      <c r="G107" s="118">
        <f t="shared" si="9"/>
        <v>3.93</v>
      </c>
    </row>
    <row r="108" spans="1:7" x14ac:dyDescent="0.2">
      <c r="A108" s="115" t="s">
        <v>14</v>
      </c>
      <c r="B108" s="116">
        <v>12362</v>
      </c>
      <c r="C108" s="170" t="s">
        <v>189</v>
      </c>
      <c r="D108" s="116" t="s">
        <v>155</v>
      </c>
      <c r="E108" s="120">
        <v>2</v>
      </c>
      <c r="F108" s="117">
        <v>9.73</v>
      </c>
      <c r="G108" s="118">
        <f t="shared" si="9"/>
        <v>19.46</v>
      </c>
    </row>
    <row r="109" spans="1:7" x14ac:dyDescent="0.2">
      <c r="A109" s="115" t="s">
        <v>14</v>
      </c>
      <c r="B109" s="116">
        <v>20111</v>
      </c>
      <c r="C109" s="170" t="s">
        <v>82</v>
      </c>
      <c r="D109" s="116" t="s">
        <v>155</v>
      </c>
      <c r="E109" s="120">
        <v>0.05</v>
      </c>
      <c r="F109" s="117">
        <v>9.9</v>
      </c>
      <c r="G109" s="118">
        <f t="shared" si="9"/>
        <v>0.49</v>
      </c>
    </row>
    <row r="110" spans="1:7" x14ac:dyDescent="0.2">
      <c r="A110" s="115" t="s">
        <v>14</v>
      </c>
      <c r="B110" s="116">
        <v>404</v>
      </c>
      <c r="C110" s="170" t="s">
        <v>78</v>
      </c>
      <c r="D110" s="116" t="s">
        <v>158</v>
      </c>
      <c r="E110" s="120">
        <v>0.05</v>
      </c>
      <c r="F110" s="117">
        <v>1.35</v>
      </c>
      <c r="G110" s="118">
        <f t="shared" si="9"/>
        <v>0.06</v>
      </c>
    </row>
    <row r="111" spans="1:7" ht="25.5" x14ac:dyDescent="0.2">
      <c r="A111" s="115" t="s">
        <v>14</v>
      </c>
      <c r="B111" s="116">
        <v>432</v>
      </c>
      <c r="C111" s="170" t="s">
        <v>62</v>
      </c>
      <c r="D111" s="116" t="s">
        <v>155</v>
      </c>
      <c r="E111" s="120">
        <v>2</v>
      </c>
      <c r="F111" s="117">
        <v>6.33</v>
      </c>
      <c r="G111" s="118">
        <f t="shared" si="9"/>
        <v>12.66</v>
      </c>
    </row>
    <row r="112" spans="1:7" ht="25.5" x14ac:dyDescent="0.2">
      <c r="A112" s="115" t="s">
        <v>14</v>
      </c>
      <c r="B112" s="116">
        <v>11273</v>
      </c>
      <c r="C112" s="170" t="s">
        <v>161</v>
      </c>
      <c r="D112" s="116" t="s">
        <v>155</v>
      </c>
      <c r="E112" s="120">
        <v>2</v>
      </c>
      <c r="F112" s="117">
        <v>7.15</v>
      </c>
      <c r="G112" s="118">
        <f t="shared" si="9"/>
        <v>14.3</v>
      </c>
    </row>
    <row r="113" spans="1:7" ht="14.25" customHeight="1" x14ac:dyDescent="0.2">
      <c r="A113" s="299" t="s">
        <v>59</v>
      </c>
      <c r="B113" s="300"/>
      <c r="C113" s="300"/>
      <c r="D113" s="300"/>
      <c r="E113" s="300"/>
      <c r="F113" s="301"/>
      <c r="G113" s="25">
        <f>TRUNC(SUM(G102:G112),2)</f>
        <v>113.66</v>
      </c>
    </row>
    <row r="114" spans="1:7" ht="14.25" customHeight="1" x14ac:dyDescent="0.2">
      <c r="A114" s="308"/>
      <c r="B114" s="309"/>
      <c r="C114" s="309"/>
      <c r="D114" s="309"/>
      <c r="E114" s="309"/>
      <c r="F114" s="309"/>
      <c r="G114" s="310"/>
    </row>
    <row r="115" spans="1:7" x14ac:dyDescent="0.2">
      <c r="A115" s="311" t="s">
        <v>38</v>
      </c>
      <c r="B115" s="303"/>
      <c r="C115" s="303"/>
      <c r="D115" s="303"/>
      <c r="E115" s="303"/>
      <c r="F115" s="312"/>
      <c r="G115" s="26">
        <f>TRUNC(G100+G113,2)</f>
        <v>212.22</v>
      </c>
    </row>
    <row r="116" spans="1:7" ht="14.25" customHeight="1" x14ac:dyDescent="0.2">
      <c r="A116" s="302" t="s">
        <v>129</v>
      </c>
      <c r="B116" s="303"/>
      <c r="C116" s="303"/>
      <c r="D116" s="303"/>
      <c r="E116" s="303"/>
      <c r="F116" s="303"/>
      <c r="G116" s="169">
        <f>((G100*(1+$B$6))+G113*($E$6+1))</f>
        <v>268.48581741242066</v>
      </c>
    </row>
    <row r="117" spans="1:7" ht="14.25" customHeight="1" x14ac:dyDescent="0.2">
      <c r="A117" s="138"/>
      <c r="B117" s="139"/>
      <c r="C117" s="173"/>
      <c r="D117" s="139"/>
      <c r="E117" s="226"/>
      <c r="F117" s="139"/>
      <c r="G117" s="140"/>
    </row>
    <row r="118" spans="1:7" x14ac:dyDescent="0.2">
      <c r="A118" s="23" t="s">
        <v>86</v>
      </c>
      <c r="B118" s="304" t="s">
        <v>203</v>
      </c>
      <c r="C118" s="305"/>
      <c r="D118" s="305"/>
      <c r="E118" s="305"/>
      <c r="F118" s="305"/>
      <c r="G118" s="306"/>
    </row>
    <row r="119" spans="1:7" ht="14.25" customHeight="1" x14ac:dyDescent="0.2">
      <c r="A119" s="307"/>
      <c r="B119" s="297"/>
      <c r="C119" s="297"/>
      <c r="D119" s="297"/>
      <c r="E119" s="297"/>
      <c r="F119" s="297"/>
      <c r="G119" s="298"/>
    </row>
    <row r="120" spans="1:7" x14ac:dyDescent="0.2">
      <c r="A120" s="23" t="s">
        <v>15</v>
      </c>
      <c r="B120" s="142" t="s">
        <v>12</v>
      </c>
      <c r="C120" s="171" t="s">
        <v>8</v>
      </c>
      <c r="D120" s="22" t="s">
        <v>5</v>
      </c>
      <c r="E120" s="225" t="s">
        <v>16</v>
      </c>
      <c r="F120" s="29" t="s">
        <v>9</v>
      </c>
      <c r="G120" s="24" t="s">
        <v>17</v>
      </c>
    </row>
    <row r="121" spans="1:7" ht="12.75" customHeight="1" x14ac:dyDescent="0.2">
      <c r="A121" s="307" t="str">
        <f>$A$29</f>
        <v>REFERÊNCIA:  SINAPI - JUNHO DE 2020 / COMPOSIÇÃO PRÓPRIA</v>
      </c>
      <c r="B121" s="297"/>
      <c r="C121" s="297"/>
      <c r="D121" s="297"/>
      <c r="E121" s="297"/>
      <c r="F121" s="297"/>
      <c r="G121" s="298"/>
    </row>
    <row r="122" spans="1:7" x14ac:dyDescent="0.2">
      <c r="A122" s="141"/>
      <c r="B122" s="27"/>
      <c r="C122" s="27"/>
      <c r="D122" s="27"/>
      <c r="E122" s="227"/>
      <c r="F122" s="27"/>
      <c r="G122" s="28"/>
    </row>
    <row r="123" spans="1:7" x14ac:dyDescent="0.2">
      <c r="A123" s="103" t="s">
        <v>12</v>
      </c>
      <c r="B123" s="296" t="s">
        <v>60</v>
      </c>
      <c r="C123" s="297"/>
      <c r="D123" s="297"/>
      <c r="E123" s="297"/>
      <c r="F123" s="297"/>
      <c r="G123" s="298"/>
    </row>
    <row r="124" spans="1:7" x14ac:dyDescent="0.2">
      <c r="A124" s="115" t="s">
        <v>14</v>
      </c>
      <c r="B124" s="116">
        <v>88264</v>
      </c>
      <c r="C124" s="170" t="s">
        <v>19</v>
      </c>
      <c r="D124" s="116" t="s">
        <v>18</v>
      </c>
      <c r="E124" s="120">
        <v>1</v>
      </c>
      <c r="F124" s="117">
        <v>18.38</v>
      </c>
      <c r="G124" s="118">
        <f t="shared" ref="G124:G126" si="10">TRUNC(E124*F124,2)</f>
        <v>18.38</v>
      </c>
    </row>
    <row r="125" spans="1:7" x14ac:dyDescent="0.2">
      <c r="A125" s="115" t="s">
        <v>14</v>
      </c>
      <c r="B125" s="116">
        <v>88247</v>
      </c>
      <c r="C125" s="170" t="s">
        <v>80</v>
      </c>
      <c r="D125" s="116" t="s">
        <v>18</v>
      </c>
      <c r="E125" s="120">
        <v>1</v>
      </c>
      <c r="F125" s="117">
        <v>14.33</v>
      </c>
      <c r="G125" s="118">
        <f t="shared" ref="G125" si="11">TRUNC(E125*F125,2)</f>
        <v>14.33</v>
      </c>
    </row>
    <row r="126" spans="1:7" ht="38.25" x14ac:dyDescent="0.2">
      <c r="A126" s="115" t="s">
        <v>14</v>
      </c>
      <c r="B126" s="116">
        <v>5928</v>
      </c>
      <c r="C126" s="170" t="s">
        <v>81</v>
      </c>
      <c r="D126" s="116" t="s">
        <v>113</v>
      </c>
      <c r="E126" s="120">
        <v>0.5</v>
      </c>
      <c r="F126" s="117">
        <v>131.69999999999999</v>
      </c>
      <c r="G126" s="118">
        <f t="shared" si="10"/>
        <v>65.849999999999994</v>
      </c>
    </row>
    <row r="127" spans="1:7" x14ac:dyDescent="0.2">
      <c r="A127" s="299" t="s">
        <v>61</v>
      </c>
      <c r="B127" s="300"/>
      <c r="C127" s="300"/>
      <c r="D127" s="300"/>
      <c r="E127" s="300"/>
      <c r="F127" s="301"/>
      <c r="G127" s="118">
        <f>TRUNC(SUM(G124:G126),2)</f>
        <v>98.56</v>
      </c>
    </row>
    <row r="128" spans="1:7" x14ac:dyDescent="0.2">
      <c r="A128" s="103" t="s">
        <v>12</v>
      </c>
      <c r="B128" s="296" t="s">
        <v>36</v>
      </c>
      <c r="C128" s="297"/>
      <c r="D128" s="297"/>
      <c r="E128" s="297"/>
      <c r="F128" s="297"/>
      <c r="G128" s="298"/>
    </row>
    <row r="129" spans="1:7" ht="25.5" x14ac:dyDescent="0.2">
      <c r="A129" s="115" t="s">
        <v>14</v>
      </c>
      <c r="B129" s="116">
        <v>379</v>
      </c>
      <c r="C129" s="170" t="s">
        <v>166</v>
      </c>
      <c r="D129" s="116" t="s">
        <v>155</v>
      </c>
      <c r="E129" s="120">
        <v>2</v>
      </c>
      <c r="F129" s="117">
        <v>0.56999999999999995</v>
      </c>
      <c r="G129" s="118">
        <f t="shared" ref="G129:G138" si="12">TRUNC(E129*F129,2)</f>
        <v>1.1399999999999999</v>
      </c>
    </row>
    <row r="130" spans="1:7" ht="25.5" x14ac:dyDescent="0.2">
      <c r="A130" s="115" t="s">
        <v>14</v>
      </c>
      <c r="B130" s="116">
        <v>1094</v>
      </c>
      <c r="C130" s="170" t="s">
        <v>163</v>
      </c>
      <c r="D130" s="116" t="s">
        <v>155</v>
      </c>
      <c r="E130" s="120">
        <v>2</v>
      </c>
      <c r="F130" s="117">
        <v>13.62</v>
      </c>
      <c r="G130" s="118">
        <f t="shared" si="12"/>
        <v>27.24</v>
      </c>
    </row>
    <row r="131" spans="1:7" x14ac:dyDescent="0.2">
      <c r="A131" s="115" t="s">
        <v>14</v>
      </c>
      <c r="B131" s="116">
        <v>3398</v>
      </c>
      <c r="C131" s="170" t="s">
        <v>185</v>
      </c>
      <c r="D131" s="116" t="s">
        <v>155</v>
      </c>
      <c r="E131" s="120">
        <v>2</v>
      </c>
      <c r="F131" s="117">
        <v>3.93</v>
      </c>
      <c r="G131" s="118">
        <f t="shared" si="12"/>
        <v>7.86</v>
      </c>
    </row>
    <row r="132" spans="1:7" ht="25.5" x14ac:dyDescent="0.2">
      <c r="A132" s="115" t="s">
        <v>14</v>
      </c>
      <c r="B132" s="116">
        <v>432</v>
      </c>
      <c r="C132" s="170" t="s">
        <v>62</v>
      </c>
      <c r="D132" s="116" t="s">
        <v>155</v>
      </c>
      <c r="E132" s="120">
        <v>2</v>
      </c>
      <c r="F132" s="117">
        <v>6.33</v>
      </c>
      <c r="G132" s="118">
        <f t="shared" si="12"/>
        <v>12.66</v>
      </c>
    </row>
    <row r="133" spans="1:7" x14ac:dyDescent="0.2">
      <c r="A133" s="116" t="s">
        <v>13</v>
      </c>
      <c r="B133" s="116" t="s">
        <v>7</v>
      </c>
      <c r="C133" s="199" t="s">
        <v>204</v>
      </c>
      <c r="D133" s="116" t="s">
        <v>155</v>
      </c>
      <c r="E133" s="120">
        <v>6</v>
      </c>
      <c r="F133" s="117">
        <v>12</v>
      </c>
      <c r="G133" s="118">
        <f t="shared" si="12"/>
        <v>72</v>
      </c>
    </row>
    <row r="134" spans="1:7" x14ac:dyDescent="0.2">
      <c r="A134" s="116" t="s">
        <v>13</v>
      </c>
      <c r="B134" s="116" t="s">
        <v>7</v>
      </c>
      <c r="C134" s="199" t="s">
        <v>205</v>
      </c>
      <c r="D134" s="116" t="s">
        <v>155</v>
      </c>
      <c r="E134" s="120">
        <v>2</v>
      </c>
      <c r="F134" s="117">
        <v>6</v>
      </c>
      <c r="G134" s="118">
        <f t="shared" si="12"/>
        <v>12</v>
      </c>
    </row>
    <row r="135" spans="1:7" x14ac:dyDescent="0.2">
      <c r="A135" s="116" t="s">
        <v>13</v>
      </c>
      <c r="B135" s="116" t="s">
        <v>7</v>
      </c>
      <c r="C135" s="199" t="s">
        <v>206</v>
      </c>
      <c r="D135" s="116" t="s">
        <v>158</v>
      </c>
      <c r="E135" s="120">
        <v>1</v>
      </c>
      <c r="F135" s="117">
        <v>8</v>
      </c>
      <c r="G135" s="118">
        <f t="shared" si="12"/>
        <v>8</v>
      </c>
    </row>
    <row r="136" spans="1:7" x14ac:dyDescent="0.2">
      <c r="A136" s="115" t="s">
        <v>14</v>
      </c>
      <c r="B136" s="116">
        <v>20111</v>
      </c>
      <c r="C136" s="170" t="s">
        <v>82</v>
      </c>
      <c r="D136" s="116" t="s">
        <v>155</v>
      </c>
      <c r="E136" s="120">
        <v>0.1</v>
      </c>
      <c r="F136" s="117">
        <v>9.9</v>
      </c>
      <c r="G136" s="118">
        <f t="shared" si="12"/>
        <v>0.99</v>
      </c>
    </row>
    <row r="137" spans="1:7" x14ac:dyDescent="0.2">
      <c r="A137" s="115" t="s">
        <v>14</v>
      </c>
      <c r="B137" s="116">
        <v>404</v>
      </c>
      <c r="C137" s="170" t="s">
        <v>78</v>
      </c>
      <c r="D137" s="116" t="s">
        <v>158</v>
      </c>
      <c r="E137" s="120">
        <v>0.2</v>
      </c>
      <c r="F137" s="117">
        <v>1.35</v>
      </c>
      <c r="G137" s="118">
        <f t="shared" si="12"/>
        <v>0.27</v>
      </c>
    </row>
    <row r="138" spans="1:7" x14ac:dyDescent="0.2">
      <c r="A138" s="116" t="s">
        <v>13</v>
      </c>
      <c r="B138" s="116" t="s">
        <v>7</v>
      </c>
      <c r="C138" s="199" t="s">
        <v>207</v>
      </c>
      <c r="D138" s="116" t="s">
        <v>155</v>
      </c>
      <c r="E138" s="120">
        <v>1</v>
      </c>
      <c r="F138" s="117">
        <v>11</v>
      </c>
      <c r="G138" s="118">
        <f t="shared" si="12"/>
        <v>11</v>
      </c>
    </row>
    <row r="139" spans="1:7" x14ac:dyDescent="0.2">
      <c r="A139" s="116" t="s">
        <v>13</v>
      </c>
      <c r="B139" s="116" t="s">
        <v>7</v>
      </c>
      <c r="C139" s="199" t="s">
        <v>208</v>
      </c>
      <c r="D139" s="116" t="s">
        <v>155</v>
      </c>
      <c r="E139" s="120">
        <v>4</v>
      </c>
      <c r="F139" s="117">
        <v>1</v>
      </c>
      <c r="G139" s="118">
        <f>TRUNC(E139*F139,2)</f>
        <v>4</v>
      </c>
    </row>
    <row r="140" spans="1:7" x14ac:dyDescent="0.2">
      <c r="A140" s="299" t="s">
        <v>59</v>
      </c>
      <c r="B140" s="300"/>
      <c r="C140" s="300"/>
      <c r="D140" s="300"/>
      <c r="E140" s="300"/>
      <c r="F140" s="301"/>
      <c r="G140" s="118">
        <f>TRUNC(SUM(G129:G139),2)</f>
        <v>157.16</v>
      </c>
    </row>
    <row r="141" spans="1:7" x14ac:dyDescent="0.2">
      <c r="A141" s="308"/>
      <c r="B141" s="309"/>
      <c r="C141" s="309"/>
      <c r="D141" s="309"/>
      <c r="E141" s="309"/>
      <c r="F141" s="309"/>
      <c r="G141" s="310"/>
    </row>
    <row r="142" spans="1:7" x14ac:dyDescent="0.2">
      <c r="A142" s="311" t="s">
        <v>38</v>
      </c>
      <c r="B142" s="303"/>
      <c r="C142" s="303"/>
      <c r="D142" s="303"/>
      <c r="E142" s="303"/>
      <c r="F142" s="312"/>
      <c r="G142" s="26">
        <f>TRUNC(G127+G140,2)</f>
        <v>255.72</v>
      </c>
    </row>
    <row r="143" spans="1:7" x14ac:dyDescent="0.2">
      <c r="A143" s="302" t="s">
        <v>129</v>
      </c>
      <c r="B143" s="303"/>
      <c r="C143" s="303"/>
      <c r="D143" s="303"/>
      <c r="E143" s="303"/>
      <c r="F143" s="303"/>
      <c r="G143" s="169">
        <f>((G127*(1+$B$6))+G140*($E$6+1))</f>
        <v>321.09007108011986</v>
      </c>
    </row>
    <row r="144" spans="1:7" x14ac:dyDescent="0.2">
      <c r="A144" s="307"/>
      <c r="B144" s="297"/>
      <c r="C144" s="297"/>
      <c r="D144" s="297"/>
      <c r="E144" s="297"/>
      <c r="F144" s="297"/>
      <c r="G144" s="298"/>
    </row>
    <row r="145" spans="1:7" x14ac:dyDescent="0.2">
      <c r="A145" s="23" t="s">
        <v>98</v>
      </c>
      <c r="B145" s="304" t="s">
        <v>230</v>
      </c>
      <c r="C145" s="305"/>
      <c r="D145" s="305"/>
      <c r="E145" s="305"/>
      <c r="F145" s="305"/>
      <c r="G145" s="306"/>
    </row>
    <row r="146" spans="1:7" x14ac:dyDescent="0.2">
      <c r="A146" s="307"/>
      <c r="B146" s="297"/>
      <c r="C146" s="297"/>
      <c r="D146" s="297"/>
      <c r="E146" s="297"/>
      <c r="F146" s="297"/>
      <c r="G146" s="298"/>
    </row>
    <row r="147" spans="1:7" x14ac:dyDescent="0.2">
      <c r="A147" s="23" t="s">
        <v>15</v>
      </c>
      <c r="B147" s="142" t="s">
        <v>12</v>
      </c>
      <c r="C147" s="171" t="s">
        <v>8</v>
      </c>
      <c r="D147" s="22" t="s">
        <v>5</v>
      </c>
      <c r="E147" s="225" t="s">
        <v>16</v>
      </c>
      <c r="F147" s="151" t="s">
        <v>34</v>
      </c>
      <c r="G147" s="24" t="s">
        <v>17</v>
      </c>
    </row>
    <row r="148" spans="1:7" x14ac:dyDescent="0.2">
      <c r="A148" s="307" t="str">
        <f>$A$29</f>
        <v>REFERÊNCIA:  SINAPI - JUNHO DE 2020 / COMPOSIÇÃO PRÓPRIA</v>
      </c>
      <c r="B148" s="297"/>
      <c r="C148" s="297"/>
      <c r="D148" s="297"/>
      <c r="E148" s="297"/>
      <c r="F148" s="297"/>
      <c r="G148" s="298"/>
    </row>
    <row r="149" spans="1:7" x14ac:dyDescent="0.2">
      <c r="A149" s="103" t="s">
        <v>12</v>
      </c>
      <c r="B149" s="296" t="s">
        <v>60</v>
      </c>
      <c r="C149" s="297"/>
      <c r="D149" s="297"/>
      <c r="E149" s="297"/>
      <c r="F149" s="297"/>
      <c r="G149" s="298"/>
    </row>
    <row r="150" spans="1:7" x14ac:dyDescent="0.2">
      <c r="A150" s="115" t="s">
        <v>14</v>
      </c>
      <c r="B150" s="116">
        <v>88264</v>
      </c>
      <c r="C150" s="170" t="s">
        <v>19</v>
      </c>
      <c r="D150" s="116" t="s">
        <v>18</v>
      </c>
      <c r="E150" s="120">
        <v>1</v>
      </c>
      <c r="F150" s="117">
        <v>18.38</v>
      </c>
      <c r="G150" s="118">
        <f>TRUNC(E150*F150,2)</f>
        <v>18.38</v>
      </c>
    </row>
    <row r="151" spans="1:7" x14ac:dyDescent="0.2">
      <c r="A151" s="115" t="s">
        <v>14</v>
      </c>
      <c r="B151" s="116">
        <v>88247</v>
      </c>
      <c r="C151" s="170" t="s">
        <v>80</v>
      </c>
      <c r="D151" s="116" t="s">
        <v>18</v>
      </c>
      <c r="E151" s="120">
        <v>1</v>
      </c>
      <c r="F151" s="117">
        <v>14.33</v>
      </c>
      <c r="G151" s="118">
        <f>TRUNC(E151*F151,2)</f>
        <v>14.33</v>
      </c>
    </row>
    <row r="152" spans="1:7" ht="38.25" x14ac:dyDescent="0.2">
      <c r="A152" s="115" t="s">
        <v>14</v>
      </c>
      <c r="B152" s="116">
        <v>5928</v>
      </c>
      <c r="C152" s="170" t="s">
        <v>81</v>
      </c>
      <c r="D152" s="116" t="s">
        <v>113</v>
      </c>
      <c r="E152" s="120">
        <v>0.5</v>
      </c>
      <c r="F152" s="117">
        <v>131.69999999999999</v>
      </c>
      <c r="G152" s="118">
        <f>TRUNC(E152*F152,2)</f>
        <v>65.849999999999994</v>
      </c>
    </row>
    <row r="153" spans="1:7" x14ac:dyDescent="0.2">
      <c r="A153" s="313" t="s">
        <v>61</v>
      </c>
      <c r="B153" s="314"/>
      <c r="C153" s="314"/>
      <c r="D153" s="314"/>
      <c r="E153" s="314"/>
      <c r="F153" s="315"/>
      <c r="G153" s="25">
        <f>TRUNC(SUM(G150:G152),2)</f>
        <v>98.56</v>
      </c>
    </row>
    <row r="154" spans="1:7" x14ac:dyDescent="0.2">
      <c r="A154" s="103" t="s">
        <v>12</v>
      </c>
      <c r="B154" s="296" t="s">
        <v>36</v>
      </c>
      <c r="C154" s="297"/>
      <c r="D154" s="297"/>
      <c r="E154" s="297"/>
      <c r="F154" s="297"/>
      <c r="G154" s="298"/>
    </row>
    <row r="155" spans="1:7" x14ac:dyDescent="0.2">
      <c r="A155" s="116" t="s">
        <v>13</v>
      </c>
      <c r="B155" s="116" t="s">
        <v>7</v>
      </c>
      <c r="C155" s="199" t="s">
        <v>199</v>
      </c>
      <c r="D155" s="116" t="s">
        <v>136</v>
      </c>
      <c r="E155" s="120">
        <v>1</v>
      </c>
      <c r="F155" s="117">
        <v>11</v>
      </c>
      <c r="G155" s="118">
        <f t="shared" ref="G155:G165" si="13">TRUNC(E155*F155,2)</f>
        <v>11</v>
      </c>
    </row>
    <row r="156" spans="1:7" x14ac:dyDescent="0.2">
      <c r="A156" s="116" t="s">
        <v>13</v>
      </c>
      <c r="B156" s="116" t="s">
        <v>7</v>
      </c>
      <c r="C156" s="199" t="s">
        <v>200</v>
      </c>
      <c r="D156" s="116" t="s">
        <v>136</v>
      </c>
      <c r="E156" s="120">
        <v>4</v>
      </c>
      <c r="F156" s="117">
        <v>6</v>
      </c>
      <c r="G156" s="118">
        <f t="shared" si="13"/>
        <v>24</v>
      </c>
    </row>
    <row r="157" spans="1:7" x14ac:dyDescent="0.2">
      <c r="A157" s="116" t="s">
        <v>13</v>
      </c>
      <c r="B157" s="116" t="s">
        <v>7</v>
      </c>
      <c r="C157" s="199" t="s">
        <v>201</v>
      </c>
      <c r="D157" s="116" t="s">
        <v>136</v>
      </c>
      <c r="E157" s="120">
        <v>2</v>
      </c>
      <c r="F157" s="117">
        <v>1</v>
      </c>
      <c r="G157" s="118">
        <f t="shared" si="13"/>
        <v>2</v>
      </c>
    </row>
    <row r="158" spans="1:7" ht="25.5" x14ac:dyDescent="0.2">
      <c r="A158" s="115" t="s">
        <v>14</v>
      </c>
      <c r="B158" s="116">
        <v>379</v>
      </c>
      <c r="C158" s="170" t="s">
        <v>166</v>
      </c>
      <c r="D158" s="116" t="s">
        <v>155</v>
      </c>
      <c r="E158" s="120">
        <v>2</v>
      </c>
      <c r="F158" s="117">
        <v>0.56999999999999995</v>
      </c>
      <c r="G158" s="118">
        <f t="shared" si="13"/>
        <v>1.1399999999999999</v>
      </c>
    </row>
    <row r="159" spans="1:7" ht="25.5" x14ac:dyDescent="0.2">
      <c r="A159" s="115" t="s">
        <v>14</v>
      </c>
      <c r="B159" s="116">
        <v>1094</v>
      </c>
      <c r="C159" s="170" t="s">
        <v>163</v>
      </c>
      <c r="D159" s="116" t="s">
        <v>155</v>
      </c>
      <c r="E159" s="120">
        <v>1</v>
      </c>
      <c r="F159" s="117">
        <v>13.62</v>
      </c>
      <c r="G159" s="118">
        <f t="shared" si="13"/>
        <v>13.62</v>
      </c>
    </row>
    <row r="160" spans="1:7" x14ac:dyDescent="0.2">
      <c r="A160" s="115" t="s">
        <v>14</v>
      </c>
      <c r="B160" s="116">
        <v>3398</v>
      </c>
      <c r="C160" s="170" t="s">
        <v>185</v>
      </c>
      <c r="D160" s="116" t="s">
        <v>155</v>
      </c>
      <c r="E160" s="120">
        <v>1</v>
      </c>
      <c r="F160" s="117">
        <v>3.93</v>
      </c>
      <c r="G160" s="118">
        <f t="shared" si="13"/>
        <v>3.93</v>
      </c>
    </row>
    <row r="161" spans="1:7" x14ac:dyDescent="0.2">
      <c r="A161" s="115" t="s">
        <v>14</v>
      </c>
      <c r="B161" s="116">
        <v>12362</v>
      </c>
      <c r="C161" s="170" t="s">
        <v>189</v>
      </c>
      <c r="D161" s="116" t="s">
        <v>155</v>
      </c>
      <c r="E161" s="120">
        <v>1</v>
      </c>
      <c r="F161" s="117">
        <v>9.73</v>
      </c>
      <c r="G161" s="118">
        <f t="shared" si="13"/>
        <v>9.73</v>
      </c>
    </row>
    <row r="162" spans="1:7" x14ac:dyDescent="0.2">
      <c r="A162" s="115" t="s">
        <v>14</v>
      </c>
      <c r="B162" s="116">
        <v>20111</v>
      </c>
      <c r="C162" s="170" t="s">
        <v>82</v>
      </c>
      <c r="D162" s="116" t="s">
        <v>155</v>
      </c>
      <c r="E162" s="120">
        <v>0.05</v>
      </c>
      <c r="F162" s="117">
        <v>9.9</v>
      </c>
      <c r="G162" s="118">
        <f t="shared" si="13"/>
        <v>0.49</v>
      </c>
    </row>
    <row r="163" spans="1:7" x14ac:dyDescent="0.2">
      <c r="A163" s="115" t="s">
        <v>14</v>
      </c>
      <c r="B163" s="116">
        <v>404</v>
      </c>
      <c r="C163" s="170" t="s">
        <v>78</v>
      </c>
      <c r="D163" s="116" t="s">
        <v>158</v>
      </c>
      <c r="E163" s="120">
        <v>0.05</v>
      </c>
      <c r="F163" s="117">
        <v>1.35</v>
      </c>
      <c r="G163" s="118">
        <f t="shared" si="13"/>
        <v>0.06</v>
      </c>
    </row>
    <row r="164" spans="1:7" ht="25.5" x14ac:dyDescent="0.2">
      <c r="A164" s="115" t="s">
        <v>14</v>
      </c>
      <c r="B164" s="116">
        <v>432</v>
      </c>
      <c r="C164" s="170" t="s">
        <v>62</v>
      </c>
      <c r="D164" s="116" t="s">
        <v>155</v>
      </c>
      <c r="E164" s="120">
        <v>2</v>
      </c>
      <c r="F164" s="117">
        <v>6.33</v>
      </c>
      <c r="G164" s="118">
        <f t="shared" si="13"/>
        <v>12.66</v>
      </c>
    </row>
    <row r="165" spans="1:7" ht="25.5" x14ac:dyDescent="0.2">
      <c r="A165" s="115" t="s">
        <v>14</v>
      </c>
      <c r="B165" s="116">
        <v>11272</v>
      </c>
      <c r="C165" s="170" t="s">
        <v>162</v>
      </c>
      <c r="D165" s="116" t="s">
        <v>155</v>
      </c>
      <c r="E165" s="120">
        <v>1</v>
      </c>
      <c r="F165" s="117">
        <v>4.3099999999999996</v>
      </c>
      <c r="G165" s="118">
        <f t="shared" si="13"/>
        <v>4.3099999999999996</v>
      </c>
    </row>
    <row r="166" spans="1:7" x14ac:dyDescent="0.2">
      <c r="A166" s="299" t="s">
        <v>59</v>
      </c>
      <c r="B166" s="300"/>
      <c r="C166" s="300"/>
      <c r="D166" s="300"/>
      <c r="E166" s="300"/>
      <c r="F166" s="301"/>
      <c r="G166" s="25">
        <f>TRUNC(SUM(G155:G165),2)</f>
        <v>82.94</v>
      </c>
    </row>
    <row r="167" spans="1:7" x14ac:dyDescent="0.2">
      <c r="A167" s="308"/>
      <c r="B167" s="309"/>
      <c r="C167" s="309"/>
      <c r="D167" s="309"/>
      <c r="E167" s="309"/>
      <c r="F167" s="309"/>
      <c r="G167" s="310"/>
    </row>
    <row r="168" spans="1:7" x14ac:dyDescent="0.2">
      <c r="A168" s="311" t="s">
        <v>38</v>
      </c>
      <c r="B168" s="303"/>
      <c r="C168" s="303"/>
      <c r="D168" s="303"/>
      <c r="E168" s="303"/>
      <c r="F168" s="312"/>
      <c r="G168" s="26">
        <f>TRUNC(G153+G166,2)</f>
        <v>181.5</v>
      </c>
    </row>
    <row r="169" spans="1:7" x14ac:dyDescent="0.2">
      <c r="A169" s="302" t="s">
        <v>129</v>
      </c>
      <c r="B169" s="303"/>
      <c r="C169" s="303"/>
      <c r="D169" s="303"/>
      <c r="E169" s="303"/>
      <c r="F169" s="303"/>
      <c r="G169" s="169">
        <f>((G153*(1+$B$6))+G166*($E$6+1))</f>
        <v>231.33633068433511</v>
      </c>
    </row>
    <row r="170" spans="1:7" x14ac:dyDescent="0.2">
      <c r="A170" s="138"/>
      <c r="B170" s="139"/>
      <c r="C170" s="173"/>
      <c r="D170" s="139"/>
      <c r="E170" s="226"/>
      <c r="F170" s="139"/>
      <c r="G170" s="140"/>
    </row>
    <row r="171" spans="1:7" x14ac:dyDescent="0.2">
      <c r="A171" s="23" t="s">
        <v>210</v>
      </c>
      <c r="B171" s="304" t="s">
        <v>212</v>
      </c>
      <c r="C171" s="305"/>
      <c r="D171" s="305"/>
      <c r="E171" s="305"/>
      <c r="F171" s="305"/>
      <c r="G171" s="306"/>
    </row>
    <row r="172" spans="1:7" x14ac:dyDescent="0.2">
      <c r="A172" s="307"/>
      <c r="B172" s="297"/>
      <c r="C172" s="297"/>
      <c r="D172" s="297"/>
      <c r="E172" s="297"/>
      <c r="F172" s="297"/>
      <c r="G172" s="298"/>
    </row>
    <row r="173" spans="1:7" x14ac:dyDescent="0.2">
      <c r="A173" s="23" t="s">
        <v>15</v>
      </c>
      <c r="B173" s="142" t="s">
        <v>12</v>
      </c>
      <c r="C173" s="171" t="s">
        <v>8</v>
      </c>
      <c r="D173" s="22" t="s">
        <v>5</v>
      </c>
      <c r="E173" s="225" t="s">
        <v>16</v>
      </c>
      <c r="F173" s="29" t="s">
        <v>9</v>
      </c>
      <c r="G173" s="24" t="s">
        <v>17</v>
      </c>
    </row>
    <row r="174" spans="1:7" x14ac:dyDescent="0.2">
      <c r="A174" s="307" t="str">
        <f>$A$29</f>
        <v>REFERÊNCIA:  SINAPI - JUNHO DE 2020 / COMPOSIÇÃO PRÓPRIA</v>
      </c>
      <c r="B174" s="297"/>
      <c r="C174" s="297"/>
      <c r="D174" s="297"/>
      <c r="E174" s="297"/>
      <c r="F174" s="297"/>
      <c r="G174" s="298"/>
    </row>
    <row r="175" spans="1:7" x14ac:dyDescent="0.2">
      <c r="A175" s="141"/>
      <c r="B175" s="27"/>
      <c r="C175" s="27"/>
      <c r="D175" s="27"/>
      <c r="E175" s="227"/>
      <c r="F175" s="27"/>
      <c r="G175" s="28"/>
    </row>
    <row r="176" spans="1:7" x14ac:dyDescent="0.2">
      <c r="A176" s="103" t="s">
        <v>12</v>
      </c>
      <c r="B176" s="296" t="s">
        <v>60</v>
      </c>
      <c r="C176" s="297"/>
      <c r="D176" s="297"/>
      <c r="E176" s="297"/>
      <c r="F176" s="297"/>
      <c r="G176" s="298"/>
    </row>
    <row r="177" spans="1:7" x14ac:dyDescent="0.2">
      <c r="A177" s="115" t="s">
        <v>14</v>
      </c>
      <c r="B177" s="116">
        <v>88264</v>
      </c>
      <c r="C177" s="170" t="s">
        <v>19</v>
      </c>
      <c r="D177" s="116" t="s">
        <v>18</v>
      </c>
      <c r="E177" s="120">
        <v>0.05</v>
      </c>
      <c r="F177" s="117">
        <v>18.38</v>
      </c>
      <c r="G177" s="118">
        <f t="shared" ref="G177:G179" si="14">TRUNC(E177*F177,2)</f>
        <v>0.91</v>
      </c>
    </row>
    <row r="178" spans="1:7" x14ac:dyDescent="0.2">
      <c r="A178" s="115" t="s">
        <v>14</v>
      </c>
      <c r="B178" s="116">
        <v>88247</v>
      </c>
      <c r="C178" s="170" t="s">
        <v>80</v>
      </c>
      <c r="D178" s="116" t="s">
        <v>18</v>
      </c>
      <c r="E178" s="120">
        <v>0.05</v>
      </c>
      <c r="F178" s="117">
        <v>14.33</v>
      </c>
      <c r="G178" s="118">
        <f t="shared" si="14"/>
        <v>0.71</v>
      </c>
    </row>
    <row r="179" spans="1:7" ht="38.25" x14ac:dyDescent="0.2">
      <c r="A179" s="115" t="s">
        <v>14</v>
      </c>
      <c r="B179" s="116">
        <v>5928</v>
      </c>
      <c r="C179" s="170" t="s">
        <v>81</v>
      </c>
      <c r="D179" s="116" t="s">
        <v>113</v>
      </c>
      <c r="E179" s="120">
        <v>0.05</v>
      </c>
      <c r="F179" s="117">
        <v>131.69999999999999</v>
      </c>
      <c r="G179" s="118">
        <f t="shared" si="14"/>
        <v>6.58</v>
      </c>
    </row>
    <row r="180" spans="1:7" x14ac:dyDescent="0.2">
      <c r="A180" s="299" t="s">
        <v>61</v>
      </c>
      <c r="B180" s="300"/>
      <c r="C180" s="300"/>
      <c r="D180" s="300"/>
      <c r="E180" s="300"/>
      <c r="F180" s="301"/>
      <c r="G180" s="118">
        <f>TRUNC(SUM(G177:G179),2)</f>
        <v>8.1999999999999993</v>
      </c>
    </row>
    <row r="181" spans="1:7" x14ac:dyDescent="0.2">
      <c r="A181" s="103" t="s">
        <v>12</v>
      </c>
      <c r="B181" s="296" t="s">
        <v>36</v>
      </c>
      <c r="C181" s="297"/>
      <c r="D181" s="297"/>
      <c r="E181" s="297"/>
      <c r="F181" s="297"/>
      <c r="G181" s="298"/>
    </row>
    <row r="182" spans="1:7" x14ac:dyDescent="0.2">
      <c r="A182" s="187" t="s">
        <v>13</v>
      </c>
      <c r="B182" s="116" t="s">
        <v>7</v>
      </c>
      <c r="C182" s="199" t="s">
        <v>213</v>
      </c>
      <c r="D182" s="116" t="s">
        <v>6</v>
      </c>
      <c r="E182" s="120">
        <v>1</v>
      </c>
      <c r="F182" s="117">
        <v>14</v>
      </c>
      <c r="G182" s="118">
        <f t="shared" ref="G182" si="15">TRUNC(E182*F182,2)</f>
        <v>14</v>
      </c>
    </row>
    <row r="183" spans="1:7" x14ac:dyDescent="0.2">
      <c r="A183" s="299" t="s">
        <v>59</v>
      </c>
      <c r="B183" s="300"/>
      <c r="C183" s="300"/>
      <c r="D183" s="300"/>
      <c r="E183" s="300"/>
      <c r="F183" s="301"/>
      <c r="G183" s="118">
        <f>TRUNC(SUM(G182:G182),2)</f>
        <v>14</v>
      </c>
    </row>
    <row r="184" spans="1:7" x14ac:dyDescent="0.2">
      <c r="A184" s="308"/>
      <c r="B184" s="309"/>
      <c r="C184" s="309"/>
      <c r="D184" s="309"/>
      <c r="E184" s="309"/>
      <c r="F184" s="309"/>
      <c r="G184" s="310"/>
    </row>
    <row r="185" spans="1:7" x14ac:dyDescent="0.2">
      <c r="A185" s="311" t="s">
        <v>38</v>
      </c>
      <c r="B185" s="303"/>
      <c r="C185" s="303"/>
      <c r="D185" s="303"/>
      <c r="E185" s="303"/>
      <c r="F185" s="312"/>
      <c r="G185" s="26">
        <f>TRUNC(G180+G183,2)</f>
        <v>22.2</v>
      </c>
    </row>
    <row r="186" spans="1:7" x14ac:dyDescent="0.2">
      <c r="A186" s="302" t="s">
        <v>129</v>
      </c>
      <c r="B186" s="303"/>
      <c r="C186" s="303"/>
      <c r="D186" s="303"/>
      <c r="E186" s="303"/>
      <c r="F186" s="303"/>
      <c r="G186" s="169">
        <f>((G180*(1+$B$6))+G183*($E$6+1))</f>
        <v>27.832173827835508</v>
      </c>
    </row>
    <row r="187" spans="1:7" x14ac:dyDescent="0.2">
      <c r="A187" s="307"/>
      <c r="B187" s="297"/>
      <c r="C187" s="297"/>
      <c r="D187" s="297"/>
      <c r="E187" s="297"/>
      <c r="F187" s="297"/>
      <c r="G187" s="298"/>
    </row>
    <row r="188" spans="1:7" ht="37.5" customHeight="1" x14ac:dyDescent="0.2">
      <c r="A188" s="23" t="s">
        <v>214</v>
      </c>
      <c r="B188" s="304" t="s">
        <v>232</v>
      </c>
      <c r="C188" s="305"/>
      <c r="D188" s="305"/>
      <c r="E188" s="305"/>
      <c r="F188" s="305"/>
      <c r="G188" s="306"/>
    </row>
    <row r="189" spans="1:7" x14ac:dyDescent="0.2">
      <c r="A189" s="307"/>
      <c r="B189" s="297"/>
      <c r="C189" s="297"/>
      <c r="D189" s="297"/>
      <c r="E189" s="297"/>
      <c r="F189" s="297"/>
      <c r="G189" s="298"/>
    </row>
    <row r="190" spans="1:7" x14ac:dyDescent="0.2">
      <c r="A190" s="23" t="s">
        <v>15</v>
      </c>
      <c r="B190" s="142" t="s">
        <v>12</v>
      </c>
      <c r="C190" s="171" t="s">
        <v>8</v>
      </c>
      <c r="D190" s="22" t="s">
        <v>5</v>
      </c>
      <c r="E190" s="225" t="s">
        <v>16</v>
      </c>
      <c r="F190" s="151" t="s">
        <v>34</v>
      </c>
      <c r="G190" s="24" t="s">
        <v>17</v>
      </c>
    </row>
    <row r="191" spans="1:7" x14ac:dyDescent="0.2">
      <c r="A191" s="307" t="str">
        <f>$A$29</f>
        <v>REFERÊNCIA:  SINAPI - JUNHO DE 2020 / COMPOSIÇÃO PRÓPRIA</v>
      </c>
      <c r="B191" s="297"/>
      <c r="C191" s="297"/>
      <c r="D191" s="297"/>
      <c r="E191" s="297"/>
      <c r="F191" s="297"/>
      <c r="G191" s="298"/>
    </row>
    <row r="192" spans="1:7" x14ac:dyDescent="0.2">
      <c r="A192" s="103" t="s">
        <v>12</v>
      </c>
      <c r="B192" s="296" t="s">
        <v>60</v>
      </c>
      <c r="C192" s="297"/>
      <c r="D192" s="297"/>
      <c r="E192" s="297"/>
      <c r="F192" s="297"/>
      <c r="G192" s="298"/>
    </row>
    <row r="193" spans="1:7" x14ac:dyDescent="0.2">
      <c r="A193" s="115" t="s">
        <v>14</v>
      </c>
      <c r="B193" s="116">
        <v>88264</v>
      </c>
      <c r="C193" s="170" t="s">
        <v>19</v>
      </c>
      <c r="D193" s="116" t="s">
        <v>18</v>
      </c>
      <c r="E193" s="120">
        <v>3</v>
      </c>
      <c r="F193" s="117">
        <v>18.38</v>
      </c>
      <c r="G193" s="118">
        <f>TRUNC(E193*F193,2)</f>
        <v>55.14</v>
      </c>
    </row>
    <row r="194" spans="1:7" x14ac:dyDescent="0.2">
      <c r="A194" s="115" t="s">
        <v>14</v>
      </c>
      <c r="B194" s="116">
        <v>88247</v>
      </c>
      <c r="C194" s="170" t="s">
        <v>80</v>
      </c>
      <c r="D194" s="116" t="s">
        <v>18</v>
      </c>
      <c r="E194" s="120">
        <v>3</v>
      </c>
      <c r="F194" s="117">
        <v>14.33</v>
      </c>
      <c r="G194" s="118">
        <f>TRUNC(E194*F194,2)</f>
        <v>42.99</v>
      </c>
    </row>
    <row r="195" spans="1:7" x14ac:dyDescent="0.2">
      <c r="A195" s="313" t="s">
        <v>61</v>
      </c>
      <c r="B195" s="314"/>
      <c r="C195" s="314"/>
      <c r="D195" s="314"/>
      <c r="E195" s="314"/>
      <c r="F195" s="315"/>
      <c r="G195" s="25">
        <f>TRUNC(SUM(G193:G194),2)</f>
        <v>98.13</v>
      </c>
    </row>
    <row r="196" spans="1:7" x14ac:dyDescent="0.2">
      <c r="A196" s="103" t="s">
        <v>12</v>
      </c>
      <c r="B196" s="296" t="s">
        <v>36</v>
      </c>
      <c r="C196" s="297"/>
      <c r="D196" s="297"/>
      <c r="E196" s="297"/>
      <c r="F196" s="297"/>
      <c r="G196" s="298"/>
    </row>
    <row r="197" spans="1:7" ht="25.5" x14ac:dyDescent="0.2">
      <c r="A197" s="115" t="s">
        <v>14</v>
      </c>
      <c r="B197" s="197">
        <v>12038</v>
      </c>
      <c r="C197" s="170" t="s">
        <v>93</v>
      </c>
      <c r="D197" s="116" t="s">
        <v>155</v>
      </c>
      <c r="E197" s="120">
        <v>1</v>
      </c>
      <c r="F197" s="117">
        <v>372.67</v>
      </c>
      <c r="G197" s="118">
        <f t="shared" ref="G197:G202" si="16">TRUNC(E197*F197,2)</f>
        <v>372.67</v>
      </c>
    </row>
    <row r="198" spans="1:7" x14ac:dyDescent="0.2">
      <c r="A198" s="115" t="s">
        <v>14</v>
      </c>
      <c r="B198" s="197">
        <v>34616</v>
      </c>
      <c r="C198" s="170" t="s">
        <v>178</v>
      </c>
      <c r="D198" s="116" t="s">
        <v>155</v>
      </c>
      <c r="E198" s="120">
        <v>1</v>
      </c>
      <c r="F198" s="117">
        <v>44.96</v>
      </c>
      <c r="G198" s="118">
        <f t="shared" si="16"/>
        <v>44.96</v>
      </c>
    </row>
    <row r="199" spans="1:7" x14ac:dyDescent="0.2">
      <c r="A199" s="115" t="s">
        <v>14</v>
      </c>
      <c r="B199" s="197">
        <v>1614</v>
      </c>
      <c r="C199" s="170" t="s">
        <v>176</v>
      </c>
      <c r="D199" s="116" t="s">
        <v>155</v>
      </c>
      <c r="E199" s="120">
        <v>1</v>
      </c>
      <c r="F199" s="117">
        <v>219.1</v>
      </c>
      <c r="G199" s="118">
        <f t="shared" si="16"/>
        <v>219.1</v>
      </c>
    </row>
    <row r="200" spans="1:7" x14ac:dyDescent="0.2">
      <c r="A200" s="115" t="s">
        <v>14</v>
      </c>
      <c r="B200" s="197">
        <v>2510</v>
      </c>
      <c r="C200" s="170" t="s">
        <v>115</v>
      </c>
      <c r="D200" s="116" t="s">
        <v>155</v>
      </c>
      <c r="E200" s="120">
        <v>1</v>
      </c>
      <c r="F200" s="117">
        <v>17.170000000000002</v>
      </c>
      <c r="G200" s="118">
        <f t="shared" si="16"/>
        <v>17.170000000000002</v>
      </c>
    </row>
    <row r="201" spans="1:7" x14ac:dyDescent="0.2">
      <c r="A201" s="115" t="s">
        <v>14</v>
      </c>
      <c r="B201" s="197">
        <v>39380</v>
      </c>
      <c r="C201" s="170" t="s">
        <v>95</v>
      </c>
      <c r="D201" s="116" t="s">
        <v>155</v>
      </c>
      <c r="E201" s="120">
        <v>1</v>
      </c>
      <c r="F201" s="117">
        <v>9.82</v>
      </c>
      <c r="G201" s="118">
        <f t="shared" si="16"/>
        <v>9.82</v>
      </c>
    </row>
    <row r="202" spans="1:7" ht="25.5" x14ac:dyDescent="0.2">
      <c r="A202" s="115" t="s">
        <v>14</v>
      </c>
      <c r="B202" s="197">
        <v>432</v>
      </c>
      <c r="C202" s="170" t="s">
        <v>62</v>
      </c>
      <c r="D202" s="116" t="s">
        <v>155</v>
      </c>
      <c r="E202" s="120">
        <v>1</v>
      </c>
      <c r="F202" s="117">
        <v>6.33</v>
      </c>
      <c r="G202" s="118">
        <f t="shared" si="16"/>
        <v>6.33</v>
      </c>
    </row>
    <row r="203" spans="1:7" x14ac:dyDescent="0.2">
      <c r="A203" s="299" t="s">
        <v>59</v>
      </c>
      <c r="B203" s="300"/>
      <c r="C203" s="300"/>
      <c r="D203" s="300"/>
      <c r="E203" s="300"/>
      <c r="F203" s="301"/>
      <c r="G203" s="25">
        <f>TRUNC(SUM(G197:G202),2)</f>
        <v>670.05</v>
      </c>
    </row>
    <row r="204" spans="1:7" x14ac:dyDescent="0.2">
      <c r="A204" s="308"/>
      <c r="B204" s="309"/>
      <c r="C204" s="309"/>
      <c r="D204" s="309"/>
      <c r="E204" s="309"/>
      <c r="F204" s="309"/>
      <c r="G204" s="310"/>
    </row>
    <row r="205" spans="1:7" x14ac:dyDescent="0.2">
      <c r="A205" s="311" t="s">
        <v>38</v>
      </c>
      <c r="B205" s="303"/>
      <c r="C205" s="303"/>
      <c r="D205" s="303"/>
      <c r="E205" s="303"/>
      <c r="F205" s="312"/>
      <c r="G205" s="26">
        <f>TRUNC(G195+G203,2)</f>
        <v>768.18</v>
      </c>
    </row>
    <row r="206" spans="1:7" x14ac:dyDescent="0.2">
      <c r="A206" s="302" t="s">
        <v>129</v>
      </c>
      <c r="B206" s="303"/>
      <c r="C206" s="303"/>
      <c r="D206" s="303"/>
      <c r="E206" s="303"/>
      <c r="F206" s="303"/>
      <c r="G206" s="169">
        <f>((G195*(1+$B$6))+G203*($E$6+1))</f>
        <v>940.75276027934933</v>
      </c>
    </row>
    <row r="207" spans="1:7" x14ac:dyDescent="0.2">
      <c r="A207" s="193"/>
      <c r="B207" s="194"/>
      <c r="C207" s="173"/>
      <c r="D207" s="194"/>
      <c r="E207" s="226"/>
      <c r="F207" s="194"/>
      <c r="G207" s="195"/>
    </row>
    <row r="208" spans="1:7" x14ac:dyDescent="0.2">
      <c r="A208" s="307"/>
      <c r="B208" s="297"/>
      <c r="C208" s="297"/>
      <c r="D208" s="297"/>
      <c r="E208" s="297"/>
      <c r="F208" s="297"/>
      <c r="G208" s="298"/>
    </row>
    <row r="209" spans="1:7" x14ac:dyDescent="0.2">
      <c r="A209" s="23" t="s">
        <v>217</v>
      </c>
      <c r="B209" s="304" t="s">
        <v>233</v>
      </c>
      <c r="C209" s="305"/>
      <c r="D209" s="305"/>
      <c r="E209" s="305"/>
      <c r="F209" s="305"/>
      <c r="G209" s="306"/>
    </row>
    <row r="210" spans="1:7" x14ac:dyDescent="0.2">
      <c r="A210" s="307"/>
      <c r="B210" s="297"/>
      <c r="C210" s="297"/>
      <c r="D210" s="297"/>
      <c r="E210" s="297"/>
      <c r="F210" s="297"/>
      <c r="G210" s="298"/>
    </row>
    <row r="211" spans="1:7" x14ac:dyDescent="0.2">
      <c r="A211" s="23" t="s">
        <v>15</v>
      </c>
      <c r="B211" s="142" t="s">
        <v>12</v>
      </c>
      <c r="C211" s="171" t="s">
        <v>8</v>
      </c>
      <c r="D211" s="22" t="s">
        <v>5</v>
      </c>
      <c r="E211" s="225" t="s">
        <v>16</v>
      </c>
      <c r="F211" s="151" t="s">
        <v>34</v>
      </c>
      <c r="G211" s="24" t="s">
        <v>17</v>
      </c>
    </row>
    <row r="212" spans="1:7" x14ac:dyDescent="0.2">
      <c r="A212" s="307" t="str">
        <f>$A$29</f>
        <v>REFERÊNCIA:  SINAPI - JUNHO DE 2020 / COMPOSIÇÃO PRÓPRIA</v>
      </c>
      <c r="B212" s="297"/>
      <c r="C212" s="297"/>
      <c r="D212" s="297"/>
      <c r="E212" s="297"/>
      <c r="F212" s="297"/>
      <c r="G212" s="298"/>
    </row>
    <row r="213" spans="1:7" x14ac:dyDescent="0.2">
      <c r="A213" s="103" t="s">
        <v>12</v>
      </c>
      <c r="B213" s="296" t="s">
        <v>60</v>
      </c>
      <c r="C213" s="297"/>
      <c r="D213" s="297"/>
      <c r="E213" s="297"/>
      <c r="F213" s="297"/>
      <c r="G213" s="298"/>
    </row>
    <row r="214" spans="1:7" x14ac:dyDescent="0.2">
      <c r="A214" s="115" t="s">
        <v>14</v>
      </c>
      <c r="B214" s="116">
        <v>88264</v>
      </c>
      <c r="C214" s="170" t="s">
        <v>19</v>
      </c>
      <c r="D214" s="116" t="s">
        <v>18</v>
      </c>
      <c r="E214" s="120">
        <v>0.23</v>
      </c>
      <c r="F214" s="117">
        <v>18.38</v>
      </c>
      <c r="G214" s="118">
        <f>TRUNC(E214*F214,2)</f>
        <v>4.22</v>
      </c>
    </row>
    <row r="215" spans="1:7" x14ac:dyDescent="0.2">
      <c r="A215" s="115" t="s">
        <v>14</v>
      </c>
      <c r="B215" s="116">
        <v>88247</v>
      </c>
      <c r="C215" s="170" t="s">
        <v>80</v>
      </c>
      <c r="D215" s="116" t="s">
        <v>18</v>
      </c>
      <c r="E215" s="120">
        <v>0.23</v>
      </c>
      <c r="F215" s="117">
        <v>14.33</v>
      </c>
      <c r="G215" s="118">
        <f>TRUNC(E215*F215,2)</f>
        <v>3.29</v>
      </c>
    </row>
    <row r="216" spans="1:7" x14ac:dyDescent="0.2">
      <c r="A216" s="313" t="s">
        <v>61</v>
      </c>
      <c r="B216" s="314"/>
      <c r="C216" s="314"/>
      <c r="D216" s="314"/>
      <c r="E216" s="314"/>
      <c r="F216" s="315"/>
      <c r="G216" s="25">
        <f>TRUNC(SUM(G214:G215),2)</f>
        <v>7.51</v>
      </c>
    </row>
    <row r="217" spans="1:7" x14ac:dyDescent="0.2">
      <c r="A217" s="103" t="s">
        <v>12</v>
      </c>
      <c r="B217" s="296" t="s">
        <v>36</v>
      </c>
      <c r="C217" s="297"/>
      <c r="D217" s="297"/>
      <c r="E217" s="297"/>
      <c r="F217" s="297"/>
      <c r="G217" s="298"/>
    </row>
    <row r="218" spans="1:7" x14ac:dyDescent="0.2">
      <c r="A218" s="233" t="s">
        <v>13</v>
      </c>
      <c r="B218" s="187" t="s">
        <v>7</v>
      </c>
      <c r="C218" s="199" t="s">
        <v>234</v>
      </c>
      <c r="D218" s="187" t="s">
        <v>6</v>
      </c>
      <c r="E218" s="198">
        <v>1.05</v>
      </c>
      <c r="F218" s="234">
        <v>32</v>
      </c>
      <c r="G218" s="118">
        <f t="shared" ref="G218" si="17">TRUNC(E218*F218,2)</f>
        <v>33.6</v>
      </c>
    </row>
    <row r="219" spans="1:7" x14ac:dyDescent="0.2">
      <c r="A219" s="299" t="s">
        <v>59</v>
      </c>
      <c r="B219" s="300"/>
      <c r="C219" s="300"/>
      <c r="D219" s="300"/>
      <c r="E219" s="300"/>
      <c r="F219" s="301"/>
      <c r="G219" s="25">
        <f>TRUNC(SUM(G218:G218),2)</f>
        <v>33.6</v>
      </c>
    </row>
    <row r="220" spans="1:7" x14ac:dyDescent="0.2">
      <c r="A220" s="308"/>
      <c r="B220" s="309"/>
      <c r="C220" s="309"/>
      <c r="D220" s="309"/>
      <c r="E220" s="309"/>
      <c r="F220" s="309"/>
      <c r="G220" s="310"/>
    </row>
    <row r="221" spans="1:7" x14ac:dyDescent="0.2">
      <c r="A221" s="311" t="s">
        <v>38</v>
      </c>
      <c r="B221" s="303"/>
      <c r="C221" s="303"/>
      <c r="D221" s="303"/>
      <c r="E221" s="303"/>
      <c r="F221" s="312"/>
      <c r="G221" s="26">
        <f>TRUNC(G216+G219,2)</f>
        <v>41.11</v>
      </c>
    </row>
    <row r="222" spans="1:7" x14ac:dyDescent="0.2">
      <c r="A222" s="302" t="s">
        <v>129</v>
      </c>
      <c r="B222" s="303"/>
      <c r="C222" s="303"/>
      <c r="D222" s="303"/>
      <c r="E222" s="303"/>
      <c r="F222" s="303"/>
      <c r="G222" s="169">
        <f>((G216*(1+$B$6))+G219*($E$6+1))</f>
        <v>50.616951070504733</v>
      </c>
    </row>
    <row r="223" spans="1:7" x14ac:dyDescent="0.2">
      <c r="A223" s="307"/>
      <c r="B223" s="297"/>
      <c r="C223" s="297"/>
      <c r="D223" s="297"/>
      <c r="E223" s="297"/>
      <c r="F223" s="297"/>
      <c r="G223" s="298"/>
    </row>
    <row r="224" spans="1:7" x14ac:dyDescent="0.2">
      <c r="A224" s="23" t="s">
        <v>221</v>
      </c>
      <c r="B224" s="304" t="s">
        <v>235</v>
      </c>
      <c r="C224" s="305"/>
      <c r="D224" s="305"/>
      <c r="E224" s="305"/>
      <c r="F224" s="305"/>
      <c r="G224" s="306"/>
    </row>
    <row r="225" spans="1:7" x14ac:dyDescent="0.2">
      <c r="A225" s="307"/>
      <c r="B225" s="297"/>
      <c r="C225" s="297"/>
      <c r="D225" s="297"/>
      <c r="E225" s="297"/>
      <c r="F225" s="297"/>
      <c r="G225" s="298"/>
    </row>
    <row r="226" spans="1:7" x14ac:dyDescent="0.2">
      <c r="A226" s="23" t="s">
        <v>15</v>
      </c>
      <c r="B226" s="142" t="s">
        <v>12</v>
      </c>
      <c r="C226" s="171" t="s">
        <v>8</v>
      </c>
      <c r="D226" s="22" t="s">
        <v>5</v>
      </c>
      <c r="E226" s="225" t="s">
        <v>16</v>
      </c>
      <c r="F226" s="151" t="s">
        <v>34</v>
      </c>
      <c r="G226" s="24" t="s">
        <v>17</v>
      </c>
    </row>
    <row r="227" spans="1:7" x14ac:dyDescent="0.2">
      <c r="A227" s="307" t="str">
        <f>$A$29</f>
        <v>REFERÊNCIA:  SINAPI - JUNHO DE 2020 / COMPOSIÇÃO PRÓPRIA</v>
      </c>
      <c r="B227" s="297"/>
      <c r="C227" s="297"/>
      <c r="D227" s="297"/>
      <c r="E227" s="297"/>
      <c r="F227" s="297"/>
      <c r="G227" s="298"/>
    </row>
    <row r="228" spans="1:7" x14ac:dyDescent="0.2">
      <c r="A228" s="103" t="s">
        <v>12</v>
      </c>
      <c r="B228" s="296" t="s">
        <v>60</v>
      </c>
      <c r="C228" s="297"/>
      <c r="D228" s="297"/>
      <c r="E228" s="297"/>
      <c r="F228" s="297"/>
      <c r="G228" s="298"/>
    </row>
    <row r="229" spans="1:7" x14ac:dyDescent="0.2">
      <c r="A229" s="115" t="s">
        <v>14</v>
      </c>
      <c r="B229" s="116">
        <v>88264</v>
      </c>
      <c r="C229" s="170" t="s">
        <v>19</v>
      </c>
      <c r="D229" s="116" t="s">
        <v>18</v>
      </c>
      <c r="E229" s="120">
        <v>0.25</v>
      </c>
      <c r="F229" s="117">
        <v>18.38</v>
      </c>
      <c r="G229" s="118">
        <f>TRUNC(E229*F229,2)</f>
        <v>4.59</v>
      </c>
    </row>
    <row r="230" spans="1:7" x14ac:dyDescent="0.2">
      <c r="A230" s="115" t="s">
        <v>14</v>
      </c>
      <c r="B230" s="116">
        <v>88247</v>
      </c>
      <c r="C230" s="170" t="s">
        <v>80</v>
      </c>
      <c r="D230" s="116" t="s">
        <v>18</v>
      </c>
      <c r="E230" s="120">
        <v>0.25</v>
      </c>
      <c r="F230" s="117">
        <v>14.33</v>
      </c>
      <c r="G230" s="118">
        <f>TRUNC(E230*F230,2)</f>
        <v>3.58</v>
      </c>
    </row>
    <row r="231" spans="1:7" x14ac:dyDescent="0.2">
      <c r="A231" s="313" t="s">
        <v>61</v>
      </c>
      <c r="B231" s="314"/>
      <c r="C231" s="314"/>
      <c r="D231" s="314"/>
      <c r="E231" s="314"/>
      <c r="F231" s="315"/>
      <c r="G231" s="25">
        <f>TRUNC(SUM(G229:G230),2)</f>
        <v>8.17</v>
      </c>
    </row>
    <row r="232" spans="1:7" x14ac:dyDescent="0.2">
      <c r="A232" s="103" t="s">
        <v>12</v>
      </c>
      <c r="B232" s="296" t="s">
        <v>36</v>
      </c>
      <c r="C232" s="297"/>
      <c r="D232" s="297"/>
      <c r="E232" s="297"/>
      <c r="F232" s="297"/>
      <c r="G232" s="298"/>
    </row>
    <row r="233" spans="1:7" x14ac:dyDescent="0.2">
      <c r="A233" s="115" t="s">
        <v>14</v>
      </c>
      <c r="B233" s="197">
        <v>3912</v>
      </c>
      <c r="C233" s="170" t="s">
        <v>96</v>
      </c>
      <c r="D233" s="116" t="s">
        <v>155</v>
      </c>
      <c r="E233" s="120">
        <v>1</v>
      </c>
      <c r="F233" s="117">
        <v>18.39</v>
      </c>
      <c r="G233" s="118">
        <f t="shared" ref="G233" si="18">TRUNC(E233*F233,2)</f>
        <v>18.39</v>
      </c>
    </row>
    <row r="234" spans="1:7" x14ac:dyDescent="0.2">
      <c r="A234" s="299" t="s">
        <v>59</v>
      </c>
      <c r="B234" s="300"/>
      <c r="C234" s="300"/>
      <c r="D234" s="300"/>
      <c r="E234" s="300"/>
      <c r="F234" s="301"/>
      <c r="G234" s="25">
        <f>TRUNC(SUM(G233:G233),2)</f>
        <v>18.39</v>
      </c>
    </row>
    <row r="235" spans="1:7" x14ac:dyDescent="0.2">
      <c r="A235" s="308"/>
      <c r="B235" s="309"/>
      <c r="C235" s="309"/>
      <c r="D235" s="309"/>
      <c r="E235" s="309"/>
      <c r="F235" s="309"/>
      <c r="G235" s="310"/>
    </row>
    <row r="236" spans="1:7" x14ac:dyDescent="0.2">
      <c r="A236" s="311" t="s">
        <v>38</v>
      </c>
      <c r="B236" s="303"/>
      <c r="C236" s="303"/>
      <c r="D236" s="303"/>
      <c r="E236" s="303"/>
      <c r="F236" s="312"/>
      <c r="G236" s="26">
        <f>TRUNC(G231+G234,2)</f>
        <v>26.56</v>
      </c>
    </row>
    <row r="237" spans="1:7" x14ac:dyDescent="0.2">
      <c r="A237" s="302" t="s">
        <v>129</v>
      </c>
      <c r="B237" s="303"/>
      <c r="C237" s="303"/>
      <c r="D237" s="303"/>
      <c r="E237" s="303"/>
      <c r="F237" s="303"/>
      <c r="G237" s="169">
        <f>((G231*(1+$B$6))+G234*($E$6+1))</f>
        <v>33.101085303094678</v>
      </c>
    </row>
    <row r="238" spans="1:7" x14ac:dyDescent="0.2">
      <c r="A238" s="220"/>
      <c r="B238" s="221"/>
      <c r="C238" s="173"/>
      <c r="D238" s="221"/>
      <c r="E238" s="226"/>
      <c r="F238" s="221"/>
      <c r="G238" s="222"/>
    </row>
    <row r="239" spans="1:7" ht="30" customHeight="1" x14ac:dyDescent="0.2">
      <c r="A239" s="23" t="s">
        <v>229</v>
      </c>
      <c r="B239" s="304" t="s">
        <v>236</v>
      </c>
      <c r="C239" s="305"/>
      <c r="D239" s="305"/>
      <c r="E239" s="305"/>
      <c r="F239" s="305"/>
      <c r="G239" s="306"/>
    </row>
    <row r="240" spans="1:7" x14ac:dyDescent="0.2">
      <c r="A240" s="307"/>
      <c r="B240" s="297"/>
      <c r="C240" s="297"/>
      <c r="D240" s="297"/>
      <c r="E240" s="297"/>
      <c r="F240" s="297"/>
      <c r="G240" s="298"/>
    </row>
    <row r="241" spans="1:7" x14ac:dyDescent="0.2">
      <c r="A241" s="23" t="s">
        <v>15</v>
      </c>
      <c r="B241" s="142" t="s">
        <v>12</v>
      </c>
      <c r="C241" s="171" t="s">
        <v>8</v>
      </c>
      <c r="D241" s="22" t="s">
        <v>5</v>
      </c>
      <c r="E241" s="225" t="s">
        <v>16</v>
      </c>
      <c r="F241" s="151" t="s">
        <v>34</v>
      </c>
      <c r="G241" s="24" t="s">
        <v>17</v>
      </c>
    </row>
    <row r="242" spans="1:7" x14ac:dyDescent="0.2">
      <c r="A242" s="307" t="str">
        <f>$A$29</f>
        <v>REFERÊNCIA:  SINAPI - JUNHO DE 2020 / COMPOSIÇÃO PRÓPRIA</v>
      </c>
      <c r="B242" s="297"/>
      <c r="C242" s="297"/>
      <c r="D242" s="297"/>
      <c r="E242" s="297"/>
      <c r="F242" s="297"/>
      <c r="G242" s="298"/>
    </row>
    <row r="243" spans="1:7" x14ac:dyDescent="0.2">
      <c r="A243" s="103" t="s">
        <v>12</v>
      </c>
      <c r="B243" s="296" t="s">
        <v>60</v>
      </c>
      <c r="C243" s="297"/>
      <c r="D243" s="297"/>
      <c r="E243" s="297"/>
      <c r="F243" s="297"/>
      <c r="G243" s="298"/>
    </row>
    <row r="244" spans="1:7" x14ac:dyDescent="0.2">
      <c r="A244" s="115" t="s">
        <v>14</v>
      </c>
      <c r="B244" s="116">
        <v>88264</v>
      </c>
      <c r="C244" s="170" t="s">
        <v>19</v>
      </c>
      <c r="D244" s="116" t="s">
        <v>18</v>
      </c>
      <c r="E244" s="120">
        <v>0.26</v>
      </c>
      <c r="F244" s="117">
        <v>18.38</v>
      </c>
      <c r="G244" s="118">
        <f>TRUNC(E244*F244,2)</f>
        <v>4.7699999999999996</v>
      </c>
    </row>
    <row r="245" spans="1:7" x14ac:dyDescent="0.2">
      <c r="A245" s="115" t="s">
        <v>14</v>
      </c>
      <c r="B245" s="116">
        <v>88247</v>
      </c>
      <c r="C245" s="170" t="s">
        <v>80</v>
      </c>
      <c r="D245" s="116" t="s">
        <v>18</v>
      </c>
      <c r="E245" s="120">
        <v>0.26</v>
      </c>
      <c r="F245" s="117">
        <v>14.33</v>
      </c>
      <c r="G245" s="118">
        <f>TRUNC(E245*F245,2)</f>
        <v>3.72</v>
      </c>
    </row>
    <row r="246" spans="1:7" x14ac:dyDescent="0.2">
      <c r="A246" s="313" t="s">
        <v>61</v>
      </c>
      <c r="B246" s="314"/>
      <c r="C246" s="314"/>
      <c r="D246" s="314"/>
      <c r="E246" s="314"/>
      <c r="F246" s="315"/>
      <c r="G246" s="25">
        <f>TRUNC(SUM(G244:G245),2)</f>
        <v>8.49</v>
      </c>
    </row>
    <row r="247" spans="1:7" x14ac:dyDescent="0.2">
      <c r="A247" s="103" t="s">
        <v>12</v>
      </c>
      <c r="B247" s="296" t="s">
        <v>36</v>
      </c>
      <c r="C247" s="297"/>
      <c r="D247" s="297"/>
      <c r="E247" s="297"/>
      <c r="F247" s="297"/>
      <c r="G247" s="298"/>
    </row>
    <row r="248" spans="1:7" ht="25.5" x14ac:dyDescent="0.2">
      <c r="A248" s="115" t="s">
        <v>14</v>
      </c>
      <c r="B248" s="197">
        <v>1100</v>
      </c>
      <c r="C248" s="170" t="s">
        <v>97</v>
      </c>
      <c r="D248" s="116" t="s">
        <v>155</v>
      </c>
      <c r="E248" s="120">
        <v>1</v>
      </c>
      <c r="F248" s="117">
        <v>9.5500000000000007</v>
      </c>
      <c r="G248" s="118">
        <f t="shared" ref="G248" si="19">TRUNC(E248*F248,2)</f>
        <v>9.5500000000000007</v>
      </c>
    </row>
    <row r="249" spans="1:7" x14ac:dyDescent="0.2">
      <c r="A249" s="299" t="s">
        <v>59</v>
      </c>
      <c r="B249" s="300"/>
      <c r="C249" s="300"/>
      <c r="D249" s="300"/>
      <c r="E249" s="300"/>
      <c r="F249" s="301"/>
      <c r="G249" s="25">
        <f>TRUNC(SUM(G248:G248),2)</f>
        <v>9.5500000000000007</v>
      </c>
    </row>
    <row r="250" spans="1:7" x14ac:dyDescent="0.2">
      <c r="A250" s="308"/>
      <c r="B250" s="309"/>
      <c r="C250" s="309"/>
      <c r="D250" s="309"/>
      <c r="E250" s="309"/>
      <c r="F250" s="309"/>
      <c r="G250" s="310"/>
    </row>
    <row r="251" spans="1:7" x14ac:dyDescent="0.2">
      <c r="A251" s="311" t="s">
        <v>38</v>
      </c>
      <c r="B251" s="303"/>
      <c r="C251" s="303"/>
      <c r="D251" s="303"/>
      <c r="E251" s="303"/>
      <c r="F251" s="312"/>
      <c r="G251" s="26">
        <f>TRUNC(G246+G249,2)</f>
        <v>18.04</v>
      </c>
    </row>
    <row r="252" spans="1:7" x14ac:dyDescent="0.2">
      <c r="A252" s="302" t="s">
        <v>129</v>
      </c>
      <c r="B252" s="303"/>
      <c r="C252" s="303"/>
      <c r="D252" s="303"/>
      <c r="E252" s="303"/>
      <c r="F252" s="303"/>
      <c r="G252" s="169">
        <f>((G246*(1+$B$6))+G249*($E$6+1))</f>
        <v>22.836380126161671</v>
      </c>
    </row>
    <row r="253" spans="1:7" ht="14.25" customHeight="1" x14ac:dyDescent="0.2">
      <c r="A253" s="220"/>
      <c r="B253" s="221"/>
      <c r="C253" s="173"/>
      <c r="D253" s="221"/>
      <c r="E253" s="226"/>
      <c r="F253" s="221"/>
      <c r="G253" s="222"/>
    </row>
    <row r="254" spans="1:7" x14ac:dyDescent="0.2">
      <c r="A254" s="23" t="s">
        <v>231</v>
      </c>
      <c r="B254" s="304" t="s">
        <v>237</v>
      </c>
      <c r="C254" s="305"/>
      <c r="D254" s="305"/>
      <c r="E254" s="305"/>
      <c r="F254" s="305"/>
      <c r="G254" s="306"/>
    </row>
    <row r="255" spans="1:7" ht="14.25" customHeight="1" x14ac:dyDescent="0.2">
      <c r="A255" s="307"/>
      <c r="B255" s="297"/>
      <c r="C255" s="297"/>
      <c r="D255" s="297"/>
      <c r="E255" s="297"/>
      <c r="F255" s="297"/>
      <c r="G255" s="298"/>
    </row>
    <row r="256" spans="1:7" x14ac:dyDescent="0.2">
      <c r="A256" s="23" t="s">
        <v>15</v>
      </c>
      <c r="B256" s="142" t="s">
        <v>12</v>
      </c>
      <c r="C256" s="171" t="s">
        <v>8</v>
      </c>
      <c r="D256" s="22" t="s">
        <v>5</v>
      </c>
      <c r="E256" s="225" t="s">
        <v>16</v>
      </c>
      <c r="F256" s="151" t="s">
        <v>34</v>
      </c>
      <c r="G256" s="24" t="s">
        <v>17</v>
      </c>
    </row>
    <row r="257" spans="1:7" ht="19.5" customHeight="1" x14ac:dyDescent="0.2">
      <c r="A257" s="307" t="str">
        <f>$A$29</f>
        <v>REFERÊNCIA:  SINAPI - JUNHO DE 2020 / COMPOSIÇÃO PRÓPRIA</v>
      </c>
      <c r="B257" s="297"/>
      <c r="C257" s="297"/>
      <c r="D257" s="297"/>
      <c r="E257" s="297"/>
      <c r="F257" s="297"/>
      <c r="G257" s="298"/>
    </row>
    <row r="258" spans="1:7" x14ac:dyDescent="0.2">
      <c r="A258" s="103" t="s">
        <v>12</v>
      </c>
      <c r="B258" s="296" t="s">
        <v>60</v>
      </c>
      <c r="C258" s="297"/>
      <c r="D258" s="297"/>
      <c r="E258" s="297"/>
      <c r="F258" s="297"/>
      <c r="G258" s="298"/>
    </row>
    <row r="259" spans="1:7" x14ac:dyDescent="0.2">
      <c r="A259" s="115" t="s">
        <v>14</v>
      </c>
      <c r="B259" s="116">
        <v>88264</v>
      </c>
      <c r="C259" s="170" t="s">
        <v>19</v>
      </c>
      <c r="D259" s="116" t="s">
        <v>18</v>
      </c>
      <c r="E259" s="120">
        <v>0.14000000000000001</v>
      </c>
      <c r="F259" s="117">
        <v>18.38</v>
      </c>
      <c r="G259" s="118">
        <f>TRUNC(E259*F259,2)</f>
        <v>2.57</v>
      </c>
    </row>
    <row r="260" spans="1:7" ht="14.25" customHeight="1" x14ac:dyDescent="0.2">
      <c r="A260" s="313" t="s">
        <v>61</v>
      </c>
      <c r="B260" s="314"/>
      <c r="C260" s="314"/>
      <c r="D260" s="314"/>
      <c r="E260" s="314"/>
      <c r="F260" s="315"/>
      <c r="G260" s="25">
        <f>TRUNC(SUM(G259:G259),2)</f>
        <v>2.57</v>
      </c>
    </row>
    <row r="261" spans="1:7" ht="14.25" customHeight="1" x14ac:dyDescent="0.2">
      <c r="A261" s="103" t="s">
        <v>12</v>
      </c>
      <c r="B261" s="296" t="s">
        <v>36</v>
      </c>
      <c r="C261" s="297"/>
      <c r="D261" s="297"/>
      <c r="E261" s="297"/>
      <c r="F261" s="297"/>
      <c r="G261" s="298"/>
    </row>
    <row r="262" spans="1:7" x14ac:dyDescent="0.2">
      <c r="A262" s="233" t="s">
        <v>13</v>
      </c>
      <c r="B262" s="197" t="s">
        <v>7</v>
      </c>
      <c r="C262" s="199" t="s">
        <v>238</v>
      </c>
      <c r="D262" s="187" t="s">
        <v>136</v>
      </c>
      <c r="E262" s="198">
        <v>1</v>
      </c>
      <c r="F262" s="144">
        <v>8</v>
      </c>
      <c r="G262" s="118">
        <f t="shared" ref="G262" si="20">TRUNC(E262*F262,2)</f>
        <v>8</v>
      </c>
    </row>
    <row r="263" spans="1:7" ht="14.25" customHeight="1" x14ac:dyDescent="0.2">
      <c r="A263" s="299" t="s">
        <v>59</v>
      </c>
      <c r="B263" s="300"/>
      <c r="C263" s="300"/>
      <c r="D263" s="300"/>
      <c r="E263" s="300"/>
      <c r="F263" s="301"/>
      <c r="G263" s="25">
        <f>TRUNC(SUM(G262:G262),2)</f>
        <v>8</v>
      </c>
    </row>
    <row r="264" spans="1:7" ht="14.25" customHeight="1" x14ac:dyDescent="0.2">
      <c r="A264" s="308"/>
      <c r="B264" s="309"/>
      <c r="C264" s="309"/>
      <c r="D264" s="309"/>
      <c r="E264" s="309"/>
      <c r="F264" s="309"/>
      <c r="G264" s="310"/>
    </row>
    <row r="265" spans="1:7" ht="14.25" customHeight="1" x14ac:dyDescent="0.2">
      <c r="A265" s="311" t="s">
        <v>38</v>
      </c>
      <c r="B265" s="303"/>
      <c r="C265" s="303"/>
      <c r="D265" s="303"/>
      <c r="E265" s="303"/>
      <c r="F265" s="312"/>
      <c r="G265" s="26">
        <f>TRUNC(G260+G263,2)</f>
        <v>10.57</v>
      </c>
    </row>
    <row r="266" spans="1:7" x14ac:dyDescent="0.2">
      <c r="A266" s="302" t="s">
        <v>129</v>
      </c>
      <c r="B266" s="303"/>
      <c r="C266" s="303"/>
      <c r="D266" s="303"/>
      <c r="E266" s="303"/>
      <c r="F266" s="303"/>
      <c r="G266" s="169">
        <f>((G260*(1+$B$6))+G263*($E$6+1))</f>
        <v>13.091213531595519</v>
      </c>
    </row>
    <row r="267" spans="1:7" x14ac:dyDescent="0.2">
      <c r="A267" s="220"/>
      <c r="B267" s="221"/>
      <c r="C267" s="173"/>
      <c r="D267" s="221"/>
      <c r="E267" s="226"/>
      <c r="F267" s="221"/>
      <c r="G267" s="222"/>
    </row>
    <row r="268" spans="1:7" x14ac:dyDescent="0.2">
      <c r="A268" s="23" t="s">
        <v>239</v>
      </c>
      <c r="B268" s="304" t="s">
        <v>209</v>
      </c>
      <c r="C268" s="305"/>
      <c r="D268" s="305"/>
      <c r="E268" s="305"/>
      <c r="F268" s="305"/>
      <c r="G268" s="306"/>
    </row>
    <row r="269" spans="1:7" x14ac:dyDescent="0.2">
      <c r="A269" s="307"/>
      <c r="B269" s="297"/>
      <c r="C269" s="297"/>
      <c r="D269" s="297"/>
      <c r="E269" s="297"/>
      <c r="F269" s="297"/>
      <c r="G269" s="298"/>
    </row>
    <row r="270" spans="1:7" x14ac:dyDescent="0.2">
      <c r="A270" s="23" t="s">
        <v>15</v>
      </c>
      <c r="B270" s="142" t="s">
        <v>12</v>
      </c>
      <c r="C270" s="171" t="s">
        <v>8</v>
      </c>
      <c r="D270" s="22" t="s">
        <v>5</v>
      </c>
      <c r="E270" s="225" t="s">
        <v>16</v>
      </c>
      <c r="F270" s="29" t="s">
        <v>9</v>
      </c>
      <c r="G270" s="24" t="s">
        <v>17</v>
      </c>
    </row>
    <row r="271" spans="1:7" x14ac:dyDescent="0.2">
      <c r="A271" s="307" t="str">
        <f>$A$29</f>
        <v>REFERÊNCIA:  SINAPI - JUNHO DE 2020 / COMPOSIÇÃO PRÓPRIA</v>
      </c>
      <c r="B271" s="297"/>
      <c r="C271" s="297"/>
      <c r="D271" s="297"/>
      <c r="E271" s="297"/>
      <c r="F271" s="297"/>
      <c r="G271" s="298"/>
    </row>
    <row r="272" spans="1:7" x14ac:dyDescent="0.2">
      <c r="A272" s="103" t="s">
        <v>12</v>
      </c>
      <c r="B272" s="296" t="s">
        <v>60</v>
      </c>
      <c r="C272" s="297"/>
      <c r="D272" s="297"/>
      <c r="E272" s="297"/>
      <c r="F272" s="297"/>
      <c r="G272" s="298"/>
    </row>
    <row r="273" spans="1:7" ht="14.25" customHeight="1" x14ac:dyDescent="0.2">
      <c r="A273" s="115" t="s">
        <v>14</v>
      </c>
      <c r="B273" s="116">
        <v>88264</v>
      </c>
      <c r="C273" s="170" t="s">
        <v>19</v>
      </c>
      <c r="D273" s="116" t="s">
        <v>18</v>
      </c>
      <c r="E273" s="120">
        <v>0.3</v>
      </c>
      <c r="F273" s="117">
        <v>18.38</v>
      </c>
      <c r="G273" s="118">
        <f t="shared" ref="G273:G275" si="21">TRUNC(E273*F273,2)</f>
        <v>5.51</v>
      </c>
    </row>
    <row r="274" spans="1:7" ht="14.25" customHeight="1" x14ac:dyDescent="0.2">
      <c r="A274" s="115" t="s">
        <v>14</v>
      </c>
      <c r="B274" s="116">
        <v>88247</v>
      </c>
      <c r="C274" s="170" t="s">
        <v>80</v>
      </c>
      <c r="D274" s="116" t="s">
        <v>18</v>
      </c>
      <c r="E274" s="120">
        <v>0.3</v>
      </c>
      <c r="F274" s="117">
        <v>14.33</v>
      </c>
      <c r="G274" s="118">
        <f t="shared" ref="G274" si="22">TRUNC(E274*F274,2)</f>
        <v>4.29</v>
      </c>
    </row>
    <row r="275" spans="1:7" ht="38.25" x14ac:dyDescent="0.2">
      <c r="A275" s="115" t="s">
        <v>14</v>
      </c>
      <c r="B275" s="116">
        <v>5928</v>
      </c>
      <c r="C275" s="170" t="s">
        <v>81</v>
      </c>
      <c r="D275" s="116" t="s">
        <v>113</v>
      </c>
      <c r="E275" s="120">
        <v>0.3</v>
      </c>
      <c r="F275" s="117">
        <v>131.69999999999999</v>
      </c>
      <c r="G275" s="118">
        <f t="shared" si="21"/>
        <v>39.51</v>
      </c>
    </row>
    <row r="276" spans="1:7" ht="14.25" customHeight="1" x14ac:dyDescent="0.2">
      <c r="A276" s="299" t="s">
        <v>61</v>
      </c>
      <c r="B276" s="300"/>
      <c r="C276" s="300"/>
      <c r="D276" s="300"/>
      <c r="E276" s="300"/>
      <c r="F276" s="301"/>
      <c r="G276" s="118">
        <f>TRUNC(SUM(G273:G275),2)</f>
        <v>49.31</v>
      </c>
    </row>
    <row r="277" spans="1:7" x14ac:dyDescent="0.2">
      <c r="A277" s="308"/>
      <c r="B277" s="309"/>
      <c r="C277" s="309"/>
      <c r="D277" s="309"/>
      <c r="E277" s="309"/>
      <c r="F277" s="309"/>
      <c r="G277" s="310"/>
    </row>
    <row r="278" spans="1:7" x14ac:dyDescent="0.2">
      <c r="A278" s="311" t="s">
        <v>38</v>
      </c>
      <c r="B278" s="303"/>
      <c r="C278" s="303"/>
      <c r="D278" s="303"/>
      <c r="E278" s="303"/>
      <c r="F278" s="312"/>
      <c r="G278" s="26">
        <f>TRUNC(G276,2)</f>
        <v>49.31</v>
      </c>
    </row>
    <row r="279" spans="1:7" ht="14.25" customHeight="1" x14ac:dyDescent="0.2">
      <c r="A279" s="302" t="s">
        <v>129</v>
      </c>
      <c r="B279" s="303"/>
      <c r="C279" s="303"/>
      <c r="D279" s="303"/>
      <c r="E279" s="303"/>
      <c r="F279" s="303"/>
      <c r="G279" s="169">
        <f>((G276*(1+$B$6)))</f>
        <v>65.558662464648933</v>
      </c>
    </row>
    <row r="280" spans="1:7" x14ac:dyDescent="0.2">
      <c r="A280" s="138"/>
      <c r="B280" s="139"/>
      <c r="C280" s="173"/>
      <c r="D280" s="139"/>
      <c r="E280" s="226"/>
      <c r="F280" s="139"/>
      <c r="G280" s="140"/>
    </row>
    <row r="281" spans="1:7" ht="14.25" customHeight="1" x14ac:dyDescent="0.2">
      <c r="A281" s="23" t="s">
        <v>240</v>
      </c>
      <c r="B281" s="304" t="s">
        <v>211</v>
      </c>
      <c r="C281" s="305"/>
      <c r="D281" s="305"/>
      <c r="E281" s="305"/>
      <c r="F281" s="305"/>
      <c r="G281" s="306"/>
    </row>
    <row r="282" spans="1:7" x14ac:dyDescent="0.2">
      <c r="A282" s="307"/>
      <c r="B282" s="297"/>
      <c r="C282" s="297"/>
      <c r="D282" s="297"/>
      <c r="E282" s="297"/>
      <c r="F282" s="297"/>
      <c r="G282" s="298"/>
    </row>
    <row r="283" spans="1:7" x14ac:dyDescent="0.2">
      <c r="A283" s="23" t="s">
        <v>15</v>
      </c>
      <c r="B283" s="142" t="s">
        <v>12</v>
      </c>
      <c r="C283" s="171" t="s">
        <v>8</v>
      </c>
      <c r="D283" s="22" t="s">
        <v>5</v>
      </c>
      <c r="E283" s="225" t="s">
        <v>16</v>
      </c>
      <c r="F283" s="29" t="s">
        <v>9</v>
      </c>
      <c r="G283" s="24" t="s">
        <v>17</v>
      </c>
    </row>
    <row r="284" spans="1:7" x14ac:dyDescent="0.2">
      <c r="A284" s="307" t="str">
        <f>$A$29</f>
        <v>REFERÊNCIA:  SINAPI - JUNHO DE 2020 / COMPOSIÇÃO PRÓPRIA</v>
      </c>
      <c r="B284" s="297"/>
      <c r="C284" s="297"/>
      <c r="D284" s="297"/>
      <c r="E284" s="297"/>
      <c r="F284" s="297"/>
      <c r="G284" s="298"/>
    </row>
    <row r="285" spans="1:7" ht="14.25" customHeight="1" x14ac:dyDescent="0.2">
      <c r="A285" s="103" t="s">
        <v>12</v>
      </c>
      <c r="B285" s="296" t="s">
        <v>60</v>
      </c>
      <c r="C285" s="297"/>
      <c r="D285" s="297"/>
      <c r="E285" s="297"/>
      <c r="F285" s="297"/>
      <c r="G285" s="298"/>
    </row>
    <row r="286" spans="1:7" ht="14.25" customHeight="1" x14ac:dyDescent="0.2">
      <c r="A286" s="115" t="s">
        <v>14</v>
      </c>
      <c r="B286" s="197">
        <v>88264</v>
      </c>
      <c r="C286" s="170" t="s">
        <v>19</v>
      </c>
      <c r="D286" s="116" t="s">
        <v>18</v>
      </c>
      <c r="E286" s="198">
        <v>0.3</v>
      </c>
      <c r="F286" s="117">
        <v>18.38</v>
      </c>
      <c r="G286" s="118">
        <f t="shared" ref="G286:G287" si="23">TRUNC(E286*F286,2)</f>
        <v>5.51</v>
      </c>
    </row>
    <row r="287" spans="1:7" x14ac:dyDescent="0.2">
      <c r="A287" s="115" t="s">
        <v>14</v>
      </c>
      <c r="B287" s="197">
        <v>88247</v>
      </c>
      <c r="C287" s="170" t="s">
        <v>80</v>
      </c>
      <c r="D287" s="116" t="s">
        <v>18</v>
      </c>
      <c r="E287" s="198">
        <v>0.3</v>
      </c>
      <c r="F287" s="117">
        <v>14.33</v>
      </c>
      <c r="G287" s="118">
        <f t="shared" si="23"/>
        <v>4.29</v>
      </c>
    </row>
    <row r="288" spans="1:7" ht="38.25" x14ac:dyDescent="0.2">
      <c r="A288" s="115" t="s">
        <v>14</v>
      </c>
      <c r="B288" s="197">
        <v>5928</v>
      </c>
      <c r="C288" s="170" t="s">
        <v>81</v>
      </c>
      <c r="D288" s="116" t="s">
        <v>113</v>
      </c>
      <c r="E288" s="198">
        <v>0.3</v>
      </c>
      <c r="F288" s="117">
        <v>131.69999999999999</v>
      </c>
      <c r="G288" s="118">
        <f t="shared" ref="G288" si="24">TRUNC(E288*F288,2)</f>
        <v>39.51</v>
      </c>
    </row>
    <row r="289" spans="1:7" x14ac:dyDescent="0.2">
      <c r="A289" s="299" t="s">
        <v>61</v>
      </c>
      <c r="B289" s="300"/>
      <c r="C289" s="300"/>
      <c r="D289" s="300"/>
      <c r="E289" s="300"/>
      <c r="F289" s="301"/>
      <c r="G289" s="118">
        <f>TRUNC(SUM(G286:G288),2)</f>
        <v>49.31</v>
      </c>
    </row>
    <row r="290" spans="1:7" x14ac:dyDescent="0.2">
      <c r="A290" s="308"/>
      <c r="B290" s="309"/>
      <c r="C290" s="309"/>
      <c r="D290" s="309"/>
      <c r="E290" s="309"/>
      <c r="F290" s="309"/>
      <c r="G290" s="310"/>
    </row>
    <row r="291" spans="1:7" x14ac:dyDescent="0.2">
      <c r="A291" s="311" t="s">
        <v>38</v>
      </c>
      <c r="B291" s="303"/>
      <c r="C291" s="303"/>
      <c r="D291" s="303"/>
      <c r="E291" s="303"/>
      <c r="F291" s="312"/>
      <c r="G291" s="26">
        <f>TRUNC(G289,2)</f>
        <v>49.31</v>
      </c>
    </row>
    <row r="292" spans="1:7" x14ac:dyDescent="0.2">
      <c r="A292" s="302" t="s">
        <v>129</v>
      </c>
      <c r="B292" s="303"/>
      <c r="C292" s="303"/>
      <c r="D292" s="303"/>
      <c r="E292" s="303"/>
      <c r="F292" s="303"/>
      <c r="G292" s="169">
        <f>((G289*(1+$B$6)))</f>
        <v>65.558662464648933</v>
      </c>
    </row>
    <row r="293" spans="1:7" ht="14.25" customHeight="1" x14ac:dyDescent="0.2">
      <c r="A293" s="138"/>
      <c r="B293" s="139"/>
      <c r="C293" s="173"/>
      <c r="D293" s="139"/>
      <c r="E293" s="226"/>
      <c r="F293" s="139"/>
      <c r="G293" s="140"/>
    </row>
    <row r="294" spans="1:7" ht="49.5" customHeight="1" x14ac:dyDescent="0.2">
      <c r="A294" s="23" t="s">
        <v>241</v>
      </c>
      <c r="B294" s="304" t="s">
        <v>218</v>
      </c>
      <c r="C294" s="305"/>
      <c r="D294" s="305"/>
      <c r="E294" s="305"/>
      <c r="F294" s="305"/>
      <c r="G294" s="306"/>
    </row>
    <row r="295" spans="1:7" x14ac:dyDescent="0.2">
      <c r="A295" s="307"/>
      <c r="B295" s="297"/>
      <c r="C295" s="297"/>
      <c r="D295" s="297"/>
      <c r="E295" s="297"/>
      <c r="F295" s="297"/>
      <c r="G295" s="298"/>
    </row>
    <row r="296" spans="1:7" ht="14.25" customHeight="1" x14ac:dyDescent="0.2">
      <c r="A296" s="23" t="s">
        <v>15</v>
      </c>
      <c r="B296" s="142" t="s">
        <v>12</v>
      </c>
      <c r="C296" s="171" t="s">
        <v>8</v>
      </c>
      <c r="D296" s="22" t="s">
        <v>5</v>
      </c>
      <c r="E296" s="225" t="s">
        <v>16</v>
      </c>
      <c r="F296" s="29" t="s">
        <v>9</v>
      </c>
      <c r="G296" s="24" t="s">
        <v>17</v>
      </c>
    </row>
    <row r="297" spans="1:7" x14ac:dyDescent="0.2">
      <c r="A297" s="307" t="str">
        <f>$A$29</f>
        <v>REFERÊNCIA:  SINAPI - JUNHO DE 2020 / COMPOSIÇÃO PRÓPRIA</v>
      </c>
      <c r="B297" s="297"/>
      <c r="C297" s="297"/>
      <c r="D297" s="297"/>
      <c r="E297" s="297"/>
      <c r="F297" s="297"/>
      <c r="G297" s="298"/>
    </row>
    <row r="298" spans="1:7" x14ac:dyDescent="0.2">
      <c r="A298" s="141"/>
      <c r="B298" s="27"/>
      <c r="C298" s="27"/>
      <c r="D298" s="27"/>
      <c r="E298" s="227"/>
      <c r="F298" s="27"/>
      <c r="G298" s="28"/>
    </row>
    <row r="299" spans="1:7" x14ac:dyDescent="0.2">
      <c r="A299" s="103" t="s">
        <v>12</v>
      </c>
      <c r="B299" s="296" t="s">
        <v>60</v>
      </c>
      <c r="C299" s="297"/>
      <c r="D299" s="297"/>
      <c r="E299" s="297"/>
      <c r="F299" s="297"/>
      <c r="G299" s="298"/>
    </row>
    <row r="300" spans="1:7" x14ac:dyDescent="0.2">
      <c r="A300" s="115" t="s">
        <v>14</v>
      </c>
      <c r="B300" s="116">
        <v>88264</v>
      </c>
      <c r="C300" s="170" t="s">
        <v>19</v>
      </c>
      <c r="D300" s="116" t="s">
        <v>18</v>
      </c>
      <c r="E300" s="120">
        <v>2</v>
      </c>
      <c r="F300" s="117">
        <v>18.38</v>
      </c>
      <c r="G300" s="118">
        <f t="shared" ref="G300:G304" si="25">TRUNC(E300*F300,2)</f>
        <v>36.76</v>
      </c>
    </row>
    <row r="301" spans="1:7" x14ac:dyDescent="0.2">
      <c r="A301" s="115" t="s">
        <v>14</v>
      </c>
      <c r="B301" s="116">
        <v>88247</v>
      </c>
      <c r="C301" s="170" t="s">
        <v>80</v>
      </c>
      <c r="D301" s="116" t="s">
        <v>18</v>
      </c>
      <c r="E301" s="120">
        <v>2</v>
      </c>
      <c r="F301" s="117">
        <v>14.33</v>
      </c>
      <c r="G301" s="118">
        <f t="shared" ref="G301:G302" si="26">TRUNC(E301*F301,2)</f>
        <v>28.66</v>
      </c>
    </row>
    <row r="302" spans="1:7" x14ac:dyDescent="0.2">
      <c r="A302" s="115" t="s">
        <v>14</v>
      </c>
      <c r="B302" s="116">
        <v>88316</v>
      </c>
      <c r="C302" s="170" t="s">
        <v>88</v>
      </c>
      <c r="D302" s="116" t="s">
        <v>18</v>
      </c>
      <c r="E302" s="120">
        <v>1</v>
      </c>
      <c r="F302" s="117">
        <v>14.37</v>
      </c>
      <c r="G302" s="118">
        <f t="shared" si="26"/>
        <v>14.37</v>
      </c>
    </row>
    <row r="303" spans="1:7" ht="25.5" x14ac:dyDescent="0.2">
      <c r="A303" s="115" t="s">
        <v>14</v>
      </c>
      <c r="B303" s="143">
        <v>94963</v>
      </c>
      <c r="C303" s="170" t="s">
        <v>143</v>
      </c>
      <c r="D303" s="116" t="s">
        <v>140</v>
      </c>
      <c r="E303" s="120">
        <v>0.15</v>
      </c>
      <c r="F303" s="117">
        <v>284.12</v>
      </c>
      <c r="G303" s="118">
        <f t="shared" si="25"/>
        <v>42.61</v>
      </c>
    </row>
    <row r="304" spans="1:7" x14ac:dyDescent="0.2">
      <c r="A304" s="115" t="s">
        <v>14</v>
      </c>
      <c r="B304" s="143">
        <v>92873</v>
      </c>
      <c r="C304" s="170" t="s">
        <v>103</v>
      </c>
      <c r="D304" s="116" t="s">
        <v>140</v>
      </c>
      <c r="E304" s="120">
        <v>0.15</v>
      </c>
      <c r="F304" s="117">
        <v>146.37</v>
      </c>
      <c r="G304" s="118">
        <f t="shared" si="25"/>
        <v>21.95</v>
      </c>
    </row>
    <row r="305" spans="1:7" x14ac:dyDescent="0.2">
      <c r="A305" s="299" t="s">
        <v>61</v>
      </c>
      <c r="B305" s="300"/>
      <c r="C305" s="300"/>
      <c r="D305" s="300"/>
      <c r="E305" s="300"/>
      <c r="F305" s="301"/>
      <c r="G305" s="118">
        <f>TRUNC(SUM(G300:G304),2)</f>
        <v>144.35</v>
      </c>
    </row>
    <row r="306" spans="1:7" x14ac:dyDescent="0.2">
      <c r="A306" s="103" t="s">
        <v>12</v>
      </c>
      <c r="B306" s="296" t="s">
        <v>36</v>
      </c>
      <c r="C306" s="297"/>
      <c r="D306" s="297"/>
      <c r="E306" s="297"/>
      <c r="F306" s="297"/>
      <c r="G306" s="298"/>
    </row>
    <row r="307" spans="1:7" ht="38.25" x14ac:dyDescent="0.2">
      <c r="A307" s="115" t="s">
        <v>13</v>
      </c>
      <c r="B307" s="116" t="s">
        <v>7</v>
      </c>
      <c r="C307" s="199" t="s">
        <v>220</v>
      </c>
      <c r="D307" s="116" t="s">
        <v>136</v>
      </c>
      <c r="E307" s="120">
        <v>1</v>
      </c>
      <c r="F307" s="117">
        <v>2053</v>
      </c>
      <c r="G307" s="118">
        <f t="shared" ref="G307:G310" si="27">TRUNC(E307*F307,2)</f>
        <v>2053</v>
      </c>
    </row>
    <row r="308" spans="1:7" ht="76.5" x14ac:dyDescent="0.2">
      <c r="A308" s="115" t="s">
        <v>13</v>
      </c>
      <c r="B308" s="116" t="s">
        <v>7</v>
      </c>
      <c r="C308" s="199" t="s">
        <v>219</v>
      </c>
      <c r="D308" s="116" t="s">
        <v>136</v>
      </c>
      <c r="E308" s="120">
        <v>2</v>
      </c>
      <c r="F308" s="117">
        <v>350</v>
      </c>
      <c r="G308" s="118">
        <f t="shared" si="27"/>
        <v>700</v>
      </c>
    </row>
    <row r="309" spans="1:7" x14ac:dyDescent="0.2">
      <c r="A309" s="115" t="s">
        <v>13</v>
      </c>
      <c r="B309" s="116" t="s">
        <v>7</v>
      </c>
      <c r="C309" s="199" t="s">
        <v>89</v>
      </c>
      <c r="D309" s="116" t="s">
        <v>136</v>
      </c>
      <c r="E309" s="120">
        <v>2</v>
      </c>
      <c r="F309" s="117">
        <v>9</v>
      </c>
      <c r="G309" s="118">
        <f t="shared" si="27"/>
        <v>18</v>
      </c>
    </row>
    <row r="310" spans="1:7" x14ac:dyDescent="0.2">
      <c r="A310" s="115" t="s">
        <v>14</v>
      </c>
      <c r="B310" s="116">
        <v>2688</v>
      </c>
      <c r="C310" s="170" t="s">
        <v>183</v>
      </c>
      <c r="D310" s="116" t="s">
        <v>158</v>
      </c>
      <c r="E310" s="120">
        <v>2</v>
      </c>
      <c r="F310" s="117">
        <v>1.4</v>
      </c>
      <c r="G310" s="118">
        <f t="shared" si="27"/>
        <v>2.8</v>
      </c>
    </row>
    <row r="311" spans="1:7" x14ac:dyDescent="0.2">
      <c r="A311" s="115" t="s">
        <v>14</v>
      </c>
      <c r="B311" s="116">
        <v>34621</v>
      </c>
      <c r="C311" s="170" t="s">
        <v>173</v>
      </c>
      <c r="D311" s="116" t="s">
        <v>158</v>
      </c>
      <c r="E311" s="120">
        <v>10</v>
      </c>
      <c r="F311" s="117">
        <v>3.76</v>
      </c>
      <c r="G311" s="118">
        <f t="shared" ref="G311:G316" si="28">TRUNC(E311*F311,2)</f>
        <v>37.6</v>
      </c>
    </row>
    <row r="312" spans="1:7" ht="25.5" x14ac:dyDescent="0.2">
      <c r="A312" s="115" t="s">
        <v>14</v>
      </c>
      <c r="B312" s="116">
        <v>3380</v>
      </c>
      <c r="C312" s="170" t="s">
        <v>157</v>
      </c>
      <c r="D312" s="116" t="s">
        <v>155</v>
      </c>
      <c r="E312" s="120">
        <v>1</v>
      </c>
      <c r="F312" s="117">
        <v>37.07</v>
      </c>
      <c r="G312" s="118">
        <f t="shared" si="28"/>
        <v>37.07</v>
      </c>
    </row>
    <row r="313" spans="1:7" x14ac:dyDescent="0.2">
      <c r="A313" s="115" t="s">
        <v>14</v>
      </c>
      <c r="B313" s="116">
        <v>862</v>
      </c>
      <c r="C313" s="170" t="s">
        <v>91</v>
      </c>
      <c r="D313" s="116" t="s">
        <v>158</v>
      </c>
      <c r="E313" s="120">
        <v>2</v>
      </c>
      <c r="F313" s="117">
        <v>5.77</v>
      </c>
      <c r="G313" s="118">
        <f t="shared" si="28"/>
        <v>11.54</v>
      </c>
    </row>
    <row r="314" spans="1:7" ht="25.5" x14ac:dyDescent="0.2">
      <c r="A314" s="115" t="s">
        <v>14</v>
      </c>
      <c r="B314" s="116">
        <v>1574</v>
      </c>
      <c r="C314" s="170" t="s">
        <v>92</v>
      </c>
      <c r="D314" s="116" t="s">
        <v>155</v>
      </c>
      <c r="E314" s="120">
        <v>1</v>
      </c>
      <c r="F314" s="117">
        <v>1.17</v>
      </c>
      <c r="G314" s="118">
        <f t="shared" si="28"/>
        <v>1.17</v>
      </c>
    </row>
    <row r="315" spans="1:7" x14ac:dyDescent="0.2">
      <c r="A315" s="115" t="s">
        <v>14</v>
      </c>
      <c r="B315" s="116">
        <v>20111</v>
      </c>
      <c r="C315" s="170" t="s">
        <v>82</v>
      </c>
      <c r="D315" s="116" t="s">
        <v>155</v>
      </c>
      <c r="E315" s="120">
        <v>0.16</v>
      </c>
      <c r="F315" s="117">
        <v>9.9</v>
      </c>
      <c r="G315" s="118">
        <f t="shared" si="28"/>
        <v>1.58</v>
      </c>
    </row>
    <row r="316" spans="1:7" x14ac:dyDescent="0.2">
      <c r="A316" s="115" t="s">
        <v>14</v>
      </c>
      <c r="B316" s="116">
        <v>404</v>
      </c>
      <c r="C316" s="170" t="s">
        <v>78</v>
      </c>
      <c r="D316" s="116" t="s">
        <v>158</v>
      </c>
      <c r="E316" s="120">
        <v>0.32</v>
      </c>
      <c r="F316" s="117">
        <v>1.35</v>
      </c>
      <c r="G316" s="118">
        <f t="shared" si="28"/>
        <v>0.43</v>
      </c>
    </row>
    <row r="317" spans="1:7" x14ac:dyDescent="0.2">
      <c r="A317" s="299" t="s">
        <v>59</v>
      </c>
      <c r="B317" s="300"/>
      <c r="C317" s="300"/>
      <c r="D317" s="300"/>
      <c r="E317" s="300"/>
      <c r="F317" s="301"/>
      <c r="G317" s="118">
        <f>TRUNC(SUM(G307:G316),2)</f>
        <v>2863.19</v>
      </c>
    </row>
    <row r="318" spans="1:7" x14ac:dyDescent="0.2">
      <c r="A318" s="308"/>
      <c r="B318" s="309"/>
      <c r="C318" s="309"/>
      <c r="D318" s="309"/>
      <c r="E318" s="309"/>
      <c r="F318" s="309"/>
      <c r="G318" s="310"/>
    </row>
    <row r="319" spans="1:7" x14ac:dyDescent="0.2">
      <c r="A319" s="311" t="s">
        <v>38</v>
      </c>
      <c r="B319" s="303"/>
      <c r="C319" s="303"/>
      <c r="D319" s="303"/>
      <c r="E319" s="303"/>
      <c r="F319" s="312"/>
      <c r="G319" s="26">
        <f>TRUNC(G305+G317,2)</f>
        <v>3007.54</v>
      </c>
    </row>
    <row r="320" spans="1:7" x14ac:dyDescent="0.2">
      <c r="A320" s="302" t="s">
        <v>129</v>
      </c>
      <c r="B320" s="303"/>
      <c r="C320" s="303"/>
      <c r="D320" s="303"/>
      <c r="E320" s="303"/>
      <c r="F320" s="303"/>
      <c r="G320" s="169">
        <f>((G305*(1+$B$6))+G317*($E$6+1))</f>
        <v>3654.3524657957914</v>
      </c>
    </row>
    <row r="321" spans="1:7" x14ac:dyDescent="0.2">
      <c r="A321" s="141"/>
      <c r="B321" s="27"/>
      <c r="C321" s="27"/>
      <c r="D321" s="27"/>
      <c r="E321" s="227"/>
      <c r="F321" s="27"/>
      <c r="G321" s="28"/>
    </row>
    <row r="322" spans="1:7" ht="36" customHeight="1" x14ac:dyDescent="0.2">
      <c r="A322" s="23" t="s">
        <v>242</v>
      </c>
      <c r="B322" s="304" t="s">
        <v>222</v>
      </c>
      <c r="C322" s="305"/>
      <c r="D322" s="305"/>
      <c r="E322" s="305"/>
      <c r="F322" s="305"/>
      <c r="G322" s="306"/>
    </row>
    <row r="323" spans="1:7" x14ac:dyDescent="0.2">
      <c r="A323" s="307"/>
      <c r="B323" s="297"/>
      <c r="C323" s="297"/>
      <c r="D323" s="297"/>
      <c r="E323" s="297"/>
      <c r="F323" s="297"/>
      <c r="G323" s="298"/>
    </row>
    <row r="324" spans="1:7" x14ac:dyDescent="0.2">
      <c r="A324" s="23" t="s">
        <v>15</v>
      </c>
      <c r="B324" s="142" t="s">
        <v>12</v>
      </c>
      <c r="C324" s="171" t="s">
        <v>8</v>
      </c>
      <c r="D324" s="22" t="s">
        <v>5</v>
      </c>
      <c r="E324" s="225" t="s">
        <v>16</v>
      </c>
      <c r="F324" s="29" t="s">
        <v>9</v>
      </c>
      <c r="G324" s="24" t="s">
        <v>17</v>
      </c>
    </row>
    <row r="325" spans="1:7" x14ac:dyDescent="0.2">
      <c r="A325" s="307" t="str">
        <f>$A$29</f>
        <v>REFERÊNCIA:  SINAPI - JUNHO DE 2020 / COMPOSIÇÃO PRÓPRIA</v>
      </c>
      <c r="B325" s="297"/>
      <c r="C325" s="297"/>
      <c r="D325" s="297"/>
      <c r="E325" s="297"/>
      <c r="F325" s="297"/>
      <c r="G325" s="298"/>
    </row>
    <row r="326" spans="1:7" x14ac:dyDescent="0.2">
      <c r="A326" s="141"/>
      <c r="B326" s="27"/>
      <c r="C326" s="27"/>
      <c r="D326" s="27"/>
      <c r="E326" s="227"/>
      <c r="F326" s="27"/>
      <c r="G326" s="28"/>
    </row>
    <row r="327" spans="1:7" x14ac:dyDescent="0.2">
      <c r="A327" s="103" t="s">
        <v>12</v>
      </c>
      <c r="B327" s="296" t="s">
        <v>60</v>
      </c>
      <c r="C327" s="297"/>
      <c r="D327" s="297"/>
      <c r="E327" s="297"/>
      <c r="F327" s="297"/>
      <c r="G327" s="298"/>
    </row>
    <row r="328" spans="1:7" x14ac:dyDescent="0.2">
      <c r="A328" s="115" t="s">
        <v>14</v>
      </c>
      <c r="B328" s="116">
        <v>88264</v>
      </c>
      <c r="C328" s="170" t="s">
        <v>19</v>
      </c>
      <c r="D328" s="116" t="s">
        <v>18</v>
      </c>
      <c r="E328" s="120">
        <v>12</v>
      </c>
      <c r="F328" s="117">
        <v>18.38</v>
      </c>
      <c r="G328" s="118">
        <f t="shared" ref="G328:G330" si="29">TRUNC(E328*F328,2)</f>
        <v>220.56</v>
      </c>
    </row>
    <row r="329" spans="1:7" x14ac:dyDescent="0.2">
      <c r="A329" s="115" t="s">
        <v>14</v>
      </c>
      <c r="B329" s="116">
        <v>88247</v>
      </c>
      <c r="C329" s="170" t="s">
        <v>80</v>
      </c>
      <c r="D329" s="116" t="s">
        <v>18</v>
      </c>
      <c r="E329" s="120">
        <v>12</v>
      </c>
      <c r="F329" s="117">
        <v>14.33</v>
      </c>
      <c r="G329" s="118">
        <f t="shared" si="29"/>
        <v>171.96</v>
      </c>
    </row>
    <row r="330" spans="1:7" x14ac:dyDescent="0.2">
      <c r="A330" s="115" t="s">
        <v>14</v>
      </c>
      <c r="B330" s="116">
        <v>88316</v>
      </c>
      <c r="C330" s="170" t="s">
        <v>88</v>
      </c>
      <c r="D330" s="116" t="s">
        <v>18</v>
      </c>
      <c r="E330" s="120">
        <v>12</v>
      </c>
      <c r="F330" s="117">
        <v>14.37</v>
      </c>
      <c r="G330" s="118">
        <f t="shared" si="29"/>
        <v>172.44</v>
      </c>
    </row>
    <row r="331" spans="1:7" ht="25.5" x14ac:dyDescent="0.2">
      <c r="A331" s="115" t="s">
        <v>14</v>
      </c>
      <c r="B331" s="116">
        <v>87450</v>
      </c>
      <c r="C331" s="170" t="s">
        <v>151</v>
      </c>
      <c r="D331" s="116" t="s">
        <v>137</v>
      </c>
      <c r="E331" s="120">
        <v>4.8</v>
      </c>
      <c r="F331" s="117">
        <v>65.34</v>
      </c>
      <c r="G331" s="118">
        <f t="shared" ref="G331:G333" si="30">TRUNC(E331*F331,2)</f>
        <v>313.63</v>
      </c>
    </row>
    <row r="332" spans="1:7" ht="25.5" x14ac:dyDescent="0.2">
      <c r="A332" s="115" t="s">
        <v>14</v>
      </c>
      <c r="B332" s="116">
        <v>87878</v>
      </c>
      <c r="C332" s="170" t="s">
        <v>152</v>
      </c>
      <c r="D332" s="116" t="s">
        <v>137</v>
      </c>
      <c r="E332" s="120">
        <v>4.8</v>
      </c>
      <c r="F332" s="117">
        <v>3.13</v>
      </c>
      <c r="G332" s="118">
        <f t="shared" si="30"/>
        <v>15.02</v>
      </c>
    </row>
    <row r="333" spans="1:7" ht="38.25" x14ac:dyDescent="0.2">
      <c r="A333" s="115" t="s">
        <v>14</v>
      </c>
      <c r="B333" s="116">
        <v>87529</v>
      </c>
      <c r="C333" s="170" t="s">
        <v>153</v>
      </c>
      <c r="D333" s="116" t="s">
        <v>137</v>
      </c>
      <c r="E333" s="120">
        <v>4.8</v>
      </c>
      <c r="F333" s="117">
        <v>23.64</v>
      </c>
      <c r="G333" s="118">
        <f t="shared" si="30"/>
        <v>113.47</v>
      </c>
    </row>
    <row r="334" spans="1:7" x14ac:dyDescent="0.2">
      <c r="A334" s="299" t="s">
        <v>61</v>
      </c>
      <c r="B334" s="300"/>
      <c r="C334" s="300"/>
      <c r="D334" s="300"/>
      <c r="E334" s="300"/>
      <c r="F334" s="301"/>
      <c r="G334" s="118">
        <f>TRUNC(SUM(G328:G333),2)</f>
        <v>1007.08</v>
      </c>
    </row>
    <row r="335" spans="1:7" x14ac:dyDescent="0.2">
      <c r="A335" s="103" t="s">
        <v>12</v>
      </c>
      <c r="B335" s="296" t="s">
        <v>36</v>
      </c>
      <c r="C335" s="297"/>
      <c r="D335" s="297"/>
      <c r="E335" s="297"/>
      <c r="F335" s="297"/>
      <c r="G335" s="298"/>
    </row>
    <row r="336" spans="1:7" ht="25.5" x14ac:dyDescent="0.2">
      <c r="A336" s="115" t="s">
        <v>14</v>
      </c>
      <c r="B336" s="116">
        <v>1062</v>
      </c>
      <c r="C336" s="170" t="s">
        <v>175</v>
      </c>
      <c r="D336" s="116" t="s">
        <v>155</v>
      </c>
      <c r="E336" s="120">
        <v>1</v>
      </c>
      <c r="F336" s="117">
        <v>215</v>
      </c>
      <c r="G336" s="118">
        <f t="shared" ref="G336:G347" si="31">TRUNC(E336*F336,2)</f>
        <v>215</v>
      </c>
    </row>
    <row r="337" spans="1:7" ht="25.5" x14ac:dyDescent="0.2">
      <c r="A337" s="115" t="s">
        <v>14</v>
      </c>
      <c r="B337" s="116">
        <v>39759</v>
      </c>
      <c r="C337" s="170" t="s">
        <v>191</v>
      </c>
      <c r="D337" s="116" t="s">
        <v>155</v>
      </c>
      <c r="E337" s="120">
        <v>1</v>
      </c>
      <c r="F337" s="117">
        <v>620.24</v>
      </c>
      <c r="G337" s="118">
        <f t="shared" si="31"/>
        <v>620.24</v>
      </c>
    </row>
    <row r="338" spans="1:7" x14ac:dyDescent="0.2">
      <c r="A338" s="115" t="s">
        <v>14</v>
      </c>
      <c r="B338" s="116">
        <v>857</v>
      </c>
      <c r="C338" s="170" t="s">
        <v>171</v>
      </c>
      <c r="D338" s="116" t="s">
        <v>158</v>
      </c>
      <c r="E338" s="120">
        <v>15</v>
      </c>
      <c r="F338" s="117">
        <v>9.19</v>
      </c>
      <c r="G338" s="118">
        <f t="shared" si="31"/>
        <v>137.85</v>
      </c>
    </row>
    <row r="339" spans="1:7" ht="25.5" x14ac:dyDescent="0.2">
      <c r="A339" s="115" t="s">
        <v>14</v>
      </c>
      <c r="B339" s="116">
        <v>3380</v>
      </c>
      <c r="C339" s="170" t="s">
        <v>157</v>
      </c>
      <c r="D339" s="116" t="s">
        <v>155</v>
      </c>
      <c r="E339" s="120">
        <v>3</v>
      </c>
      <c r="F339" s="117">
        <v>37.07</v>
      </c>
      <c r="G339" s="118">
        <f t="shared" si="31"/>
        <v>111.21</v>
      </c>
    </row>
    <row r="340" spans="1:7" ht="25.5" x14ac:dyDescent="0.2">
      <c r="A340" s="115" t="s">
        <v>14</v>
      </c>
      <c r="B340" s="116">
        <v>1575</v>
      </c>
      <c r="C340" s="170" t="s">
        <v>193</v>
      </c>
      <c r="D340" s="116" t="s">
        <v>155</v>
      </c>
      <c r="E340" s="120">
        <v>2</v>
      </c>
      <c r="F340" s="117">
        <v>1.38</v>
      </c>
      <c r="G340" s="118">
        <f t="shared" si="31"/>
        <v>2.76</v>
      </c>
    </row>
    <row r="341" spans="1:7" x14ac:dyDescent="0.2">
      <c r="A341" s="115" t="s">
        <v>14</v>
      </c>
      <c r="B341" s="116">
        <v>34623</v>
      </c>
      <c r="C341" s="170" t="s">
        <v>179</v>
      </c>
      <c r="D341" s="116" t="s">
        <v>155</v>
      </c>
      <c r="E341" s="120">
        <v>2</v>
      </c>
      <c r="F341" s="117">
        <v>44.27</v>
      </c>
      <c r="G341" s="118">
        <f t="shared" si="31"/>
        <v>88.54</v>
      </c>
    </row>
    <row r="342" spans="1:7" x14ac:dyDescent="0.2">
      <c r="A342" s="115" t="s">
        <v>14</v>
      </c>
      <c r="B342" s="116">
        <v>34653</v>
      </c>
      <c r="C342" s="170" t="s">
        <v>180</v>
      </c>
      <c r="D342" s="116" t="s">
        <v>155</v>
      </c>
      <c r="E342" s="120">
        <v>2</v>
      </c>
      <c r="F342" s="117">
        <v>7.84</v>
      </c>
      <c r="G342" s="118">
        <f t="shared" si="31"/>
        <v>15.68</v>
      </c>
    </row>
    <row r="343" spans="1:7" x14ac:dyDescent="0.2">
      <c r="A343" s="115" t="s">
        <v>14</v>
      </c>
      <c r="B343" s="116">
        <v>39467</v>
      </c>
      <c r="C343" s="170" t="s">
        <v>181</v>
      </c>
      <c r="D343" s="116" t="s">
        <v>155</v>
      </c>
      <c r="E343" s="120">
        <v>2</v>
      </c>
      <c r="F343" s="117">
        <v>84.47</v>
      </c>
      <c r="G343" s="118">
        <f t="shared" si="31"/>
        <v>168.94</v>
      </c>
    </row>
    <row r="344" spans="1:7" x14ac:dyDescent="0.2">
      <c r="A344" s="115" t="s">
        <v>14</v>
      </c>
      <c r="B344" s="116">
        <v>1621</v>
      </c>
      <c r="C344" s="170" t="s">
        <v>94</v>
      </c>
      <c r="D344" s="116" t="s">
        <v>155</v>
      </c>
      <c r="E344" s="120">
        <v>1</v>
      </c>
      <c r="F344" s="117">
        <v>391.86</v>
      </c>
      <c r="G344" s="118">
        <f t="shared" si="31"/>
        <v>391.86</v>
      </c>
    </row>
    <row r="345" spans="1:7" x14ac:dyDescent="0.2">
      <c r="A345" s="115" t="s">
        <v>13</v>
      </c>
      <c r="B345" s="116" t="s">
        <v>7</v>
      </c>
      <c r="C345" s="199" t="s">
        <v>227</v>
      </c>
      <c r="D345" s="116" t="s">
        <v>136</v>
      </c>
      <c r="E345" s="120">
        <v>1</v>
      </c>
      <c r="F345" s="117">
        <v>602</v>
      </c>
      <c r="G345" s="118">
        <f t="shared" si="31"/>
        <v>602</v>
      </c>
    </row>
    <row r="346" spans="1:7" ht="25.5" x14ac:dyDescent="0.2">
      <c r="A346" s="115" t="s">
        <v>14</v>
      </c>
      <c r="B346" s="116">
        <v>5085</v>
      </c>
      <c r="C346" s="170" t="s">
        <v>174</v>
      </c>
      <c r="D346" s="116" t="s">
        <v>155</v>
      </c>
      <c r="E346" s="120">
        <v>1</v>
      </c>
      <c r="F346" s="117">
        <v>18.48</v>
      </c>
      <c r="G346" s="118">
        <f t="shared" si="31"/>
        <v>18.48</v>
      </c>
    </row>
    <row r="347" spans="1:7" x14ac:dyDescent="0.2">
      <c r="A347" s="115" t="s">
        <v>14</v>
      </c>
      <c r="B347" s="116">
        <v>2510</v>
      </c>
      <c r="C347" s="170" t="s">
        <v>115</v>
      </c>
      <c r="D347" s="116" t="s">
        <v>155</v>
      </c>
      <c r="E347" s="120">
        <v>1</v>
      </c>
      <c r="F347" s="117">
        <v>17.170000000000002</v>
      </c>
      <c r="G347" s="118">
        <f t="shared" si="31"/>
        <v>17.170000000000002</v>
      </c>
    </row>
    <row r="348" spans="1:7" x14ac:dyDescent="0.2">
      <c r="A348" s="115" t="s">
        <v>14</v>
      </c>
      <c r="B348" s="116">
        <v>39380</v>
      </c>
      <c r="C348" s="170" t="s">
        <v>95</v>
      </c>
      <c r="D348" s="116" t="s">
        <v>155</v>
      </c>
      <c r="E348" s="120">
        <v>1</v>
      </c>
      <c r="F348" s="117">
        <v>9.82</v>
      </c>
      <c r="G348" s="118">
        <f t="shared" ref="G348:G363" si="32">TRUNC(E348*F348,2)</f>
        <v>9.82</v>
      </c>
    </row>
    <row r="349" spans="1:7" ht="25.5" x14ac:dyDescent="0.2">
      <c r="A349" s="115" t="s">
        <v>14</v>
      </c>
      <c r="B349" s="116">
        <v>1050</v>
      </c>
      <c r="C349" s="170" t="s">
        <v>169</v>
      </c>
      <c r="D349" s="116" t="s">
        <v>155</v>
      </c>
      <c r="E349" s="120">
        <v>1</v>
      </c>
      <c r="F349" s="117">
        <v>2.93</v>
      </c>
      <c r="G349" s="118">
        <f t="shared" si="32"/>
        <v>2.93</v>
      </c>
    </row>
    <row r="350" spans="1:7" ht="25.5" x14ac:dyDescent="0.2">
      <c r="A350" s="115" t="s">
        <v>13</v>
      </c>
      <c r="B350" s="116" t="s">
        <v>7</v>
      </c>
      <c r="C350" s="199" t="s">
        <v>228</v>
      </c>
      <c r="D350" s="116" t="s">
        <v>6</v>
      </c>
      <c r="E350" s="120">
        <v>4</v>
      </c>
      <c r="F350" s="117">
        <v>27</v>
      </c>
      <c r="G350" s="118">
        <f t="shared" si="32"/>
        <v>108</v>
      </c>
    </row>
    <row r="351" spans="1:7" x14ac:dyDescent="0.2">
      <c r="A351" s="115" t="s">
        <v>14</v>
      </c>
      <c r="B351" s="116">
        <v>2685</v>
      </c>
      <c r="C351" s="170" t="s">
        <v>182</v>
      </c>
      <c r="D351" s="116" t="s">
        <v>158</v>
      </c>
      <c r="E351" s="120">
        <v>2</v>
      </c>
      <c r="F351" s="117">
        <v>4.18</v>
      </c>
      <c r="G351" s="118">
        <f t="shared" ref="G351:G362" si="33">TRUNC(E351*F351,2)</f>
        <v>8.36</v>
      </c>
    </row>
    <row r="352" spans="1:7" ht="25.5" x14ac:dyDescent="0.2">
      <c r="A352" s="115" t="s">
        <v>14</v>
      </c>
      <c r="B352" s="116">
        <v>1098</v>
      </c>
      <c r="C352" s="170" t="s">
        <v>170</v>
      </c>
      <c r="D352" s="116" t="s">
        <v>155</v>
      </c>
      <c r="E352" s="120">
        <v>1</v>
      </c>
      <c r="F352" s="117">
        <v>2.29</v>
      </c>
      <c r="G352" s="118">
        <f t="shared" si="33"/>
        <v>2.29</v>
      </c>
    </row>
    <row r="353" spans="1:7" ht="25.5" x14ac:dyDescent="0.2">
      <c r="A353" s="115" t="s">
        <v>14</v>
      </c>
      <c r="B353" s="116">
        <v>21128</v>
      </c>
      <c r="C353" s="170" t="s">
        <v>159</v>
      </c>
      <c r="D353" s="116" t="s">
        <v>158</v>
      </c>
      <c r="E353" s="120">
        <v>4</v>
      </c>
      <c r="F353" s="117">
        <v>9.25</v>
      </c>
      <c r="G353" s="118">
        <f t="shared" si="33"/>
        <v>37</v>
      </c>
    </row>
    <row r="354" spans="1:7" x14ac:dyDescent="0.2">
      <c r="A354" s="115" t="s">
        <v>14</v>
      </c>
      <c r="B354" s="116">
        <v>2633</v>
      </c>
      <c r="C354" s="170" t="s">
        <v>177</v>
      </c>
      <c r="D354" s="116" t="s">
        <v>155</v>
      </c>
      <c r="E354" s="120">
        <v>1</v>
      </c>
      <c r="F354" s="117">
        <v>4.5199999999999996</v>
      </c>
      <c r="G354" s="118">
        <f t="shared" si="33"/>
        <v>4.5199999999999996</v>
      </c>
    </row>
    <row r="355" spans="1:7" x14ac:dyDescent="0.2">
      <c r="A355" s="115" t="s">
        <v>14</v>
      </c>
      <c r="B355" s="116">
        <v>39210</v>
      </c>
      <c r="C355" s="170" t="s">
        <v>164</v>
      </c>
      <c r="D355" s="116" t="s">
        <v>155</v>
      </c>
      <c r="E355" s="120">
        <v>3</v>
      </c>
      <c r="F355" s="117">
        <v>0.56999999999999995</v>
      </c>
      <c r="G355" s="118">
        <f t="shared" si="33"/>
        <v>1.71</v>
      </c>
    </row>
    <row r="356" spans="1:7" x14ac:dyDescent="0.2">
      <c r="A356" s="115" t="s">
        <v>14</v>
      </c>
      <c r="B356" s="116">
        <v>39209</v>
      </c>
      <c r="C356" s="170" t="s">
        <v>165</v>
      </c>
      <c r="D356" s="116" t="s">
        <v>155</v>
      </c>
      <c r="E356" s="120">
        <v>1</v>
      </c>
      <c r="F356" s="117">
        <v>0.37</v>
      </c>
      <c r="G356" s="118">
        <f t="shared" si="33"/>
        <v>0.37</v>
      </c>
    </row>
    <row r="357" spans="1:7" x14ac:dyDescent="0.2">
      <c r="A357" s="115" t="s">
        <v>14</v>
      </c>
      <c r="B357" s="116">
        <v>39176</v>
      </c>
      <c r="C357" s="170" t="s">
        <v>167</v>
      </c>
      <c r="D357" s="116" t="s">
        <v>155</v>
      </c>
      <c r="E357" s="120">
        <v>3</v>
      </c>
      <c r="F357" s="117">
        <v>0.77</v>
      </c>
      <c r="G357" s="118">
        <f t="shared" si="33"/>
        <v>2.31</v>
      </c>
    </row>
    <row r="358" spans="1:7" x14ac:dyDescent="0.2">
      <c r="A358" s="115" t="s">
        <v>14</v>
      </c>
      <c r="B358" s="116">
        <v>39175</v>
      </c>
      <c r="C358" s="170" t="s">
        <v>168</v>
      </c>
      <c r="D358" s="116" t="s">
        <v>155</v>
      </c>
      <c r="E358" s="120">
        <v>1</v>
      </c>
      <c r="F358" s="117">
        <v>0.72</v>
      </c>
      <c r="G358" s="118">
        <f t="shared" si="33"/>
        <v>0.72</v>
      </c>
    </row>
    <row r="359" spans="1:7" ht="25.5" x14ac:dyDescent="0.2">
      <c r="A359" s="115" t="s">
        <v>14</v>
      </c>
      <c r="B359" s="116">
        <v>2446</v>
      </c>
      <c r="C359" s="170" t="s">
        <v>184</v>
      </c>
      <c r="D359" s="116" t="s">
        <v>158</v>
      </c>
      <c r="E359" s="120">
        <v>2</v>
      </c>
      <c r="F359" s="117">
        <v>5.21</v>
      </c>
      <c r="G359" s="118">
        <f t="shared" si="33"/>
        <v>10.42</v>
      </c>
    </row>
    <row r="360" spans="1:7" ht="25.5" x14ac:dyDescent="0.2">
      <c r="A360" s="115" t="s">
        <v>14</v>
      </c>
      <c r="B360" s="116">
        <v>1022</v>
      </c>
      <c r="C360" s="170" t="s">
        <v>114</v>
      </c>
      <c r="D360" s="116" t="s">
        <v>158</v>
      </c>
      <c r="E360" s="120">
        <v>12</v>
      </c>
      <c r="F360" s="117">
        <v>2.11</v>
      </c>
      <c r="G360" s="118">
        <f t="shared" si="33"/>
        <v>25.32</v>
      </c>
    </row>
    <row r="361" spans="1:7" ht="25.5" x14ac:dyDescent="0.2">
      <c r="A361" s="115" t="s">
        <v>14</v>
      </c>
      <c r="B361" s="116">
        <v>1020</v>
      </c>
      <c r="C361" s="170" t="s">
        <v>172</v>
      </c>
      <c r="D361" s="116" t="s">
        <v>158</v>
      </c>
      <c r="E361" s="120">
        <v>27</v>
      </c>
      <c r="F361" s="117">
        <v>6.62</v>
      </c>
      <c r="G361" s="118">
        <f t="shared" si="33"/>
        <v>178.74</v>
      </c>
    </row>
    <row r="362" spans="1:7" x14ac:dyDescent="0.2">
      <c r="A362" s="115" t="s">
        <v>14</v>
      </c>
      <c r="B362" s="116">
        <v>20111</v>
      </c>
      <c r="C362" s="170" t="s">
        <v>82</v>
      </c>
      <c r="D362" s="116" t="s">
        <v>155</v>
      </c>
      <c r="E362" s="120">
        <v>2</v>
      </c>
      <c r="F362" s="117">
        <v>9.9</v>
      </c>
      <c r="G362" s="118">
        <f t="shared" si="33"/>
        <v>19.8</v>
      </c>
    </row>
    <row r="363" spans="1:7" x14ac:dyDescent="0.2">
      <c r="A363" s="115" t="s">
        <v>14</v>
      </c>
      <c r="B363" s="116">
        <v>404</v>
      </c>
      <c r="C363" s="170" t="s">
        <v>78</v>
      </c>
      <c r="D363" s="116" t="s">
        <v>158</v>
      </c>
      <c r="E363" s="120">
        <v>2</v>
      </c>
      <c r="F363" s="117">
        <v>1.35</v>
      </c>
      <c r="G363" s="118">
        <f t="shared" si="32"/>
        <v>2.7</v>
      </c>
    </row>
    <row r="364" spans="1:7" x14ac:dyDescent="0.2">
      <c r="A364" s="299" t="s">
        <v>59</v>
      </c>
      <c r="B364" s="300"/>
      <c r="C364" s="300"/>
      <c r="D364" s="300"/>
      <c r="E364" s="300"/>
      <c r="F364" s="301"/>
      <c r="G364" s="118">
        <f>TRUNC(SUM(G336:G363),2)</f>
        <v>2804.74</v>
      </c>
    </row>
    <row r="365" spans="1:7" x14ac:dyDescent="0.2">
      <c r="A365" s="308"/>
      <c r="B365" s="309"/>
      <c r="C365" s="309"/>
      <c r="D365" s="309"/>
      <c r="E365" s="309"/>
      <c r="F365" s="309"/>
      <c r="G365" s="310"/>
    </row>
    <row r="366" spans="1:7" x14ac:dyDescent="0.2">
      <c r="A366" s="311" t="s">
        <v>38</v>
      </c>
      <c r="B366" s="303"/>
      <c r="C366" s="303"/>
      <c r="D366" s="303"/>
      <c r="E366" s="303"/>
      <c r="F366" s="312"/>
      <c r="G366" s="26">
        <f>TRUNC(G334+G364,2)</f>
        <v>3811.82</v>
      </c>
    </row>
    <row r="367" spans="1:7" x14ac:dyDescent="0.2">
      <c r="A367" s="302" t="s">
        <v>129</v>
      </c>
      <c r="B367" s="303"/>
      <c r="C367" s="303"/>
      <c r="D367" s="303"/>
      <c r="E367" s="303"/>
      <c r="F367" s="303"/>
      <c r="G367" s="169">
        <f>((G334*(1+$B$6))+G364*($E$6+1))</f>
        <v>4730.6866155787502</v>
      </c>
    </row>
    <row r="368" spans="1:7" x14ac:dyDescent="0.2">
      <c r="A368" s="20"/>
      <c r="B368" s="21"/>
      <c r="C368" s="16"/>
      <c r="D368" s="21"/>
      <c r="E368" s="229"/>
      <c r="F368" s="18"/>
      <c r="G368" s="19"/>
    </row>
    <row r="369" spans="1:7" x14ac:dyDescent="0.2">
      <c r="A369" s="23" t="s">
        <v>264</v>
      </c>
      <c r="B369" s="304" t="s">
        <v>265</v>
      </c>
      <c r="C369" s="305"/>
      <c r="D369" s="305"/>
      <c r="E369" s="305"/>
      <c r="F369" s="305"/>
      <c r="G369" s="306"/>
    </row>
    <row r="370" spans="1:7" x14ac:dyDescent="0.2">
      <c r="A370" s="307"/>
      <c r="B370" s="297"/>
      <c r="C370" s="297"/>
      <c r="D370" s="297"/>
      <c r="E370" s="297"/>
      <c r="F370" s="297"/>
      <c r="G370" s="298"/>
    </row>
    <row r="371" spans="1:7" x14ac:dyDescent="0.2">
      <c r="A371" s="23" t="s">
        <v>15</v>
      </c>
      <c r="B371" s="142" t="s">
        <v>12</v>
      </c>
      <c r="C371" s="171" t="s">
        <v>8</v>
      </c>
      <c r="D371" s="22" t="s">
        <v>5</v>
      </c>
      <c r="E371" s="225" t="s">
        <v>16</v>
      </c>
      <c r="F371" s="29" t="s">
        <v>9</v>
      </c>
      <c r="G371" s="24" t="s">
        <v>17</v>
      </c>
    </row>
    <row r="372" spans="1:7" x14ac:dyDescent="0.2">
      <c r="A372" s="307" t="str">
        <f>$A$29</f>
        <v>REFERÊNCIA:  SINAPI - JUNHO DE 2020 / COMPOSIÇÃO PRÓPRIA</v>
      </c>
      <c r="B372" s="297"/>
      <c r="C372" s="297"/>
      <c r="D372" s="297"/>
      <c r="E372" s="297"/>
      <c r="F372" s="297"/>
      <c r="G372" s="298"/>
    </row>
    <row r="373" spans="1:7" x14ac:dyDescent="0.2">
      <c r="A373" s="141"/>
      <c r="B373" s="27"/>
      <c r="C373" s="27"/>
      <c r="D373" s="27"/>
      <c r="E373" s="227"/>
      <c r="F373" s="27"/>
      <c r="G373" s="28"/>
    </row>
    <row r="374" spans="1:7" x14ac:dyDescent="0.2">
      <c r="A374" s="103" t="s">
        <v>12</v>
      </c>
      <c r="B374" s="296" t="s">
        <v>60</v>
      </c>
      <c r="C374" s="297"/>
      <c r="D374" s="297"/>
      <c r="E374" s="297"/>
      <c r="F374" s="297"/>
      <c r="G374" s="298"/>
    </row>
    <row r="375" spans="1:7" x14ac:dyDescent="0.2">
      <c r="A375" s="115" t="s">
        <v>14</v>
      </c>
      <c r="B375" s="116">
        <v>88264</v>
      </c>
      <c r="C375" s="170" t="s">
        <v>19</v>
      </c>
      <c r="D375" s="116" t="s">
        <v>18</v>
      </c>
      <c r="E375" s="120">
        <v>0.33</v>
      </c>
      <c r="F375" s="117">
        <v>18.38</v>
      </c>
      <c r="G375" s="118">
        <f t="shared" ref="G375:G377" si="34">TRUNC(E375*F375,2)</f>
        <v>6.06</v>
      </c>
    </row>
    <row r="376" spans="1:7" x14ac:dyDescent="0.2">
      <c r="A376" s="115" t="s">
        <v>14</v>
      </c>
      <c r="B376" s="116">
        <v>88247</v>
      </c>
      <c r="C376" s="170" t="s">
        <v>80</v>
      </c>
      <c r="D376" s="116" t="s">
        <v>18</v>
      </c>
      <c r="E376" s="120">
        <v>0.33</v>
      </c>
      <c r="F376" s="117">
        <v>14.33</v>
      </c>
      <c r="G376" s="118">
        <f t="shared" si="34"/>
        <v>4.72</v>
      </c>
    </row>
    <row r="377" spans="1:7" ht="38.25" x14ac:dyDescent="0.2">
      <c r="A377" s="115" t="s">
        <v>14</v>
      </c>
      <c r="B377" s="116">
        <v>5928</v>
      </c>
      <c r="C377" s="170" t="s">
        <v>81</v>
      </c>
      <c r="D377" s="116" t="s">
        <v>113</v>
      </c>
      <c r="E377" s="120">
        <v>0.33</v>
      </c>
      <c r="F377" s="117">
        <v>131.69999999999999</v>
      </c>
      <c r="G377" s="118">
        <f t="shared" si="34"/>
        <v>43.46</v>
      </c>
    </row>
    <row r="378" spans="1:7" x14ac:dyDescent="0.2">
      <c r="A378" s="299" t="s">
        <v>61</v>
      </c>
      <c r="B378" s="300"/>
      <c r="C378" s="300"/>
      <c r="D378" s="300"/>
      <c r="E378" s="300"/>
      <c r="F378" s="301"/>
      <c r="G378" s="118">
        <f>TRUNC(SUM(G375:G377),2)</f>
        <v>54.24</v>
      </c>
    </row>
    <row r="379" spans="1:7" x14ac:dyDescent="0.2">
      <c r="A379" s="103" t="s">
        <v>12</v>
      </c>
      <c r="B379" s="296" t="s">
        <v>36</v>
      </c>
      <c r="C379" s="297"/>
      <c r="D379" s="297"/>
      <c r="E379" s="297"/>
      <c r="F379" s="297"/>
      <c r="G379" s="298"/>
    </row>
    <row r="380" spans="1:7" ht="51" x14ac:dyDescent="0.2">
      <c r="A380" s="115" t="s">
        <v>13</v>
      </c>
      <c r="B380" s="116" t="s">
        <v>7</v>
      </c>
      <c r="C380" s="199" t="s">
        <v>276</v>
      </c>
      <c r="D380" s="116" t="s">
        <v>136</v>
      </c>
      <c r="E380" s="120">
        <v>1</v>
      </c>
      <c r="F380" s="117">
        <v>788</v>
      </c>
      <c r="G380" s="118">
        <f t="shared" ref="G380" si="35">TRUNC(E380*F380,2)</f>
        <v>788</v>
      </c>
    </row>
    <row r="381" spans="1:7" x14ac:dyDescent="0.2">
      <c r="A381" s="299" t="s">
        <v>59</v>
      </c>
      <c r="B381" s="300"/>
      <c r="C381" s="300"/>
      <c r="D381" s="300"/>
      <c r="E381" s="300"/>
      <c r="F381" s="301"/>
      <c r="G381" s="118">
        <f>TRUNC(SUM(G380:G380),2)</f>
        <v>788</v>
      </c>
    </row>
    <row r="382" spans="1:7" x14ac:dyDescent="0.2">
      <c r="A382" s="141"/>
      <c r="B382" s="27"/>
      <c r="C382" s="27"/>
      <c r="D382" s="27"/>
      <c r="E382" s="227"/>
      <c r="F382" s="27"/>
      <c r="G382" s="28"/>
    </row>
    <row r="383" spans="1:7" x14ac:dyDescent="0.2">
      <c r="A383" s="311" t="s">
        <v>38</v>
      </c>
      <c r="B383" s="303"/>
      <c r="C383" s="303"/>
      <c r="D383" s="303"/>
      <c r="E383" s="303"/>
      <c r="F383" s="312"/>
      <c r="G383" s="26">
        <f>TRUNC(G378+G381,2)</f>
        <v>842.24</v>
      </c>
    </row>
    <row r="384" spans="1:7" x14ac:dyDescent="0.2">
      <c r="A384" s="302" t="s">
        <v>129</v>
      </c>
      <c r="B384" s="303"/>
      <c r="C384" s="303"/>
      <c r="D384" s="303"/>
      <c r="E384" s="303"/>
      <c r="F384" s="303"/>
      <c r="G384" s="169">
        <f>((G378*(1+$B$6))+G381*($E$6+1))</f>
        <v>1025.0362311478818</v>
      </c>
    </row>
    <row r="385" spans="1:7" x14ac:dyDescent="0.2">
      <c r="A385" s="20"/>
      <c r="B385" s="21"/>
      <c r="C385" s="16"/>
      <c r="D385" s="21"/>
      <c r="E385" s="229"/>
      <c r="F385" s="18"/>
      <c r="G385" s="19"/>
    </row>
    <row r="386" spans="1:7" x14ac:dyDescent="0.2">
      <c r="A386" s="23" t="s">
        <v>266</v>
      </c>
      <c r="B386" s="304" t="s">
        <v>267</v>
      </c>
      <c r="C386" s="305"/>
      <c r="D386" s="305"/>
      <c r="E386" s="305"/>
      <c r="F386" s="305"/>
      <c r="G386" s="306"/>
    </row>
    <row r="387" spans="1:7" x14ac:dyDescent="0.2">
      <c r="A387" s="307"/>
      <c r="B387" s="297"/>
      <c r="C387" s="297"/>
      <c r="D387" s="297"/>
      <c r="E387" s="297"/>
      <c r="F387" s="297"/>
      <c r="G387" s="298"/>
    </row>
    <row r="388" spans="1:7" x14ac:dyDescent="0.2">
      <c r="A388" s="23" t="s">
        <v>15</v>
      </c>
      <c r="B388" s="142" t="s">
        <v>12</v>
      </c>
      <c r="C388" s="171" t="s">
        <v>8</v>
      </c>
      <c r="D388" s="22" t="s">
        <v>5</v>
      </c>
      <c r="E388" s="225" t="s">
        <v>16</v>
      </c>
      <c r="F388" s="29" t="s">
        <v>9</v>
      </c>
      <c r="G388" s="24" t="s">
        <v>17</v>
      </c>
    </row>
    <row r="389" spans="1:7" x14ac:dyDescent="0.2">
      <c r="A389" s="307" t="str">
        <f>$A$29</f>
        <v>REFERÊNCIA:  SINAPI - JUNHO DE 2020 / COMPOSIÇÃO PRÓPRIA</v>
      </c>
      <c r="B389" s="297"/>
      <c r="C389" s="297"/>
      <c r="D389" s="297"/>
      <c r="E389" s="297"/>
      <c r="F389" s="297"/>
      <c r="G389" s="298"/>
    </row>
    <row r="390" spans="1:7" x14ac:dyDescent="0.2">
      <c r="A390" s="141"/>
      <c r="B390" s="27"/>
      <c r="C390" s="27"/>
      <c r="D390" s="27"/>
      <c r="E390" s="227"/>
      <c r="F390" s="27"/>
      <c r="G390" s="28"/>
    </row>
    <row r="391" spans="1:7" x14ac:dyDescent="0.2">
      <c r="A391" s="103" t="s">
        <v>12</v>
      </c>
      <c r="B391" s="296" t="s">
        <v>60</v>
      </c>
      <c r="C391" s="297"/>
      <c r="D391" s="297"/>
      <c r="E391" s="297"/>
      <c r="F391" s="297"/>
      <c r="G391" s="298"/>
    </row>
    <row r="392" spans="1:7" x14ac:dyDescent="0.2">
      <c r="A392" s="115" t="s">
        <v>14</v>
      </c>
      <c r="B392" s="116">
        <v>88264</v>
      </c>
      <c r="C392" s="170" t="s">
        <v>19</v>
      </c>
      <c r="D392" s="116" t="s">
        <v>18</v>
      </c>
      <c r="E392" s="120">
        <v>1</v>
      </c>
      <c r="F392" s="117">
        <v>18.38</v>
      </c>
      <c r="G392" s="118">
        <f t="shared" ref="G392:G394" si="36">TRUNC(E392*F392,2)</f>
        <v>18.38</v>
      </c>
    </row>
    <row r="393" spans="1:7" x14ac:dyDescent="0.2">
      <c r="A393" s="115" t="s">
        <v>14</v>
      </c>
      <c r="B393" s="116">
        <v>88247</v>
      </c>
      <c r="C393" s="170" t="s">
        <v>80</v>
      </c>
      <c r="D393" s="116" t="s">
        <v>18</v>
      </c>
      <c r="E393" s="120">
        <v>1</v>
      </c>
      <c r="F393" s="117">
        <v>14.33</v>
      </c>
      <c r="G393" s="118">
        <f t="shared" si="36"/>
        <v>14.33</v>
      </c>
    </row>
    <row r="394" spans="1:7" ht="38.25" x14ac:dyDescent="0.2">
      <c r="A394" s="115" t="s">
        <v>14</v>
      </c>
      <c r="B394" s="116">
        <v>5928</v>
      </c>
      <c r="C394" s="170" t="s">
        <v>81</v>
      </c>
      <c r="D394" s="116" t="s">
        <v>113</v>
      </c>
      <c r="E394" s="120">
        <v>1</v>
      </c>
      <c r="F394" s="117">
        <v>131.69999999999999</v>
      </c>
      <c r="G394" s="118">
        <f t="shared" si="36"/>
        <v>131.69999999999999</v>
      </c>
    </row>
    <row r="395" spans="1:7" x14ac:dyDescent="0.2">
      <c r="A395" s="299" t="s">
        <v>61</v>
      </c>
      <c r="B395" s="300"/>
      <c r="C395" s="300"/>
      <c r="D395" s="300"/>
      <c r="E395" s="300"/>
      <c r="F395" s="301"/>
      <c r="G395" s="118">
        <f>TRUNC(SUM(G392:G394),2)</f>
        <v>164.41</v>
      </c>
    </row>
    <row r="396" spans="1:7" x14ac:dyDescent="0.2">
      <c r="A396" s="103" t="s">
        <v>12</v>
      </c>
      <c r="B396" s="296" t="s">
        <v>36</v>
      </c>
      <c r="C396" s="297"/>
      <c r="D396" s="297"/>
      <c r="E396" s="297"/>
      <c r="F396" s="297"/>
      <c r="G396" s="298"/>
    </row>
    <row r="397" spans="1:7" ht="89.25" x14ac:dyDescent="0.2">
      <c r="A397" s="115" t="s">
        <v>13</v>
      </c>
      <c r="B397" s="116" t="s">
        <v>7</v>
      </c>
      <c r="C397" s="199" t="s">
        <v>277</v>
      </c>
      <c r="D397" s="116" t="s">
        <v>136</v>
      </c>
      <c r="E397" s="120">
        <v>1</v>
      </c>
      <c r="F397" s="117">
        <v>5932</v>
      </c>
      <c r="G397" s="118">
        <f t="shared" ref="G397" si="37">TRUNC(E397*F397,2)</f>
        <v>5932</v>
      </c>
    </row>
    <row r="398" spans="1:7" x14ac:dyDescent="0.2">
      <c r="A398" s="299" t="s">
        <v>59</v>
      </c>
      <c r="B398" s="300"/>
      <c r="C398" s="300"/>
      <c r="D398" s="300"/>
      <c r="E398" s="300"/>
      <c r="F398" s="301"/>
      <c r="G398" s="118">
        <f>TRUNC(SUM(G397:G397),2)</f>
        <v>5932</v>
      </c>
    </row>
    <row r="399" spans="1:7" x14ac:dyDescent="0.2">
      <c r="A399" s="141"/>
      <c r="B399" s="27"/>
      <c r="C399" s="27"/>
      <c r="D399" s="27"/>
      <c r="E399" s="227"/>
      <c r="F399" s="27"/>
      <c r="G399" s="28"/>
    </row>
    <row r="400" spans="1:7" ht="12.75" customHeight="1" x14ac:dyDescent="0.2">
      <c r="A400" s="311" t="s">
        <v>38</v>
      </c>
      <c r="B400" s="303"/>
      <c r="C400" s="303"/>
      <c r="D400" s="303"/>
      <c r="E400" s="303"/>
      <c r="F400" s="312"/>
      <c r="G400" s="26">
        <f>TRUNC(G395+G398,2)</f>
        <v>6096.41</v>
      </c>
    </row>
    <row r="401" spans="1:7" x14ac:dyDescent="0.2">
      <c r="A401" s="302" t="s">
        <v>129</v>
      </c>
      <c r="B401" s="303"/>
      <c r="C401" s="303"/>
      <c r="D401" s="303"/>
      <c r="E401" s="303"/>
      <c r="F401" s="303"/>
      <c r="G401" s="169">
        <f>((G395*(1+$B$6))+G398*($E$6+1))</f>
        <v>7392.1136772542768</v>
      </c>
    </row>
    <row r="402" spans="1:7" x14ac:dyDescent="0.2">
      <c r="A402" s="20"/>
      <c r="B402" s="21"/>
      <c r="C402" s="16"/>
      <c r="D402" s="21"/>
      <c r="E402" s="229"/>
      <c r="F402" s="18"/>
      <c r="G402" s="19"/>
    </row>
    <row r="403" spans="1:7" x14ac:dyDescent="0.2">
      <c r="A403" s="23" t="s">
        <v>268</v>
      </c>
      <c r="B403" s="304" t="s">
        <v>269</v>
      </c>
      <c r="C403" s="305"/>
      <c r="D403" s="305"/>
      <c r="E403" s="305"/>
      <c r="F403" s="305"/>
      <c r="G403" s="306"/>
    </row>
    <row r="404" spans="1:7" x14ac:dyDescent="0.2">
      <c r="A404" s="307"/>
      <c r="B404" s="297"/>
      <c r="C404" s="297"/>
      <c r="D404" s="297"/>
      <c r="E404" s="297"/>
      <c r="F404" s="297"/>
      <c r="G404" s="298"/>
    </row>
    <row r="405" spans="1:7" x14ac:dyDescent="0.2">
      <c r="A405" s="23" t="s">
        <v>15</v>
      </c>
      <c r="B405" s="142" t="s">
        <v>12</v>
      </c>
      <c r="C405" s="171" t="s">
        <v>8</v>
      </c>
      <c r="D405" s="22" t="s">
        <v>5</v>
      </c>
      <c r="E405" s="225" t="s">
        <v>16</v>
      </c>
      <c r="F405" s="29" t="s">
        <v>9</v>
      </c>
      <c r="G405" s="24" t="s">
        <v>17</v>
      </c>
    </row>
    <row r="406" spans="1:7" x14ac:dyDescent="0.2">
      <c r="A406" s="307" t="str">
        <f>$A$29</f>
        <v>REFERÊNCIA:  SINAPI - JUNHO DE 2020 / COMPOSIÇÃO PRÓPRIA</v>
      </c>
      <c r="B406" s="297"/>
      <c r="C406" s="297"/>
      <c r="D406" s="297"/>
      <c r="E406" s="297"/>
      <c r="F406" s="297"/>
      <c r="G406" s="298"/>
    </row>
    <row r="407" spans="1:7" x14ac:dyDescent="0.2">
      <c r="A407" s="141"/>
      <c r="B407" s="27"/>
      <c r="C407" s="27"/>
      <c r="D407" s="27"/>
      <c r="E407" s="227"/>
      <c r="F407" s="27"/>
      <c r="G407" s="28"/>
    </row>
    <row r="408" spans="1:7" x14ac:dyDescent="0.2">
      <c r="A408" s="103" t="s">
        <v>12</v>
      </c>
      <c r="B408" s="296" t="s">
        <v>60</v>
      </c>
      <c r="C408" s="297"/>
      <c r="D408" s="297"/>
      <c r="E408" s="297"/>
      <c r="F408" s="297"/>
      <c r="G408" s="298"/>
    </row>
    <row r="409" spans="1:7" x14ac:dyDescent="0.2">
      <c r="A409" s="115" t="s">
        <v>14</v>
      </c>
      <c r="B409" s="116">
        <v>88264</v>
      </c>
      <c r="C409" s="170" t="s">
        <v>19</v>
      </c>
      <c r="D409" s="116" t="s">
        <v>18</v>
      </c>
      <c r="E409" s="120">
        <v>0.05</v>
      </c>
      <c r="F409" s="117">
        <v>18.38</v>
      </c>
      <c r="G409" s="118">
        <f t="shared" ref="G409:G410" si="38">TRUNC(E409*F409,2)</f>
        <v>0.91</v>
      </c>
    </row>
    <row r="410" spans="1:7" x14ac:dyDescent="0.2">
      <c r="A410" s="115" t="s">
        <v>14</v>
      </c>
      <c r="B410" s="116">
        <v>88247</v>
      </c>
      <c r="C410" s="170" t="s">
        <v>80</v>
      </c>
      <c r="D410" s="116" t="s">
        <v>18</v>
      </c>
      <c r="E410" s="120">
        <v>0.05</v>
      </c>
      <c r="F410" s="117">
        <v>14.33</v>
      </c>
      <c r="G410" s="118">
        <f t="shared" si="38"/>
        <v>0.71</v>
      </c>
    </row>
    <row r="411" spans="1:7" x14ac:dyDescent="0.2">
      <c r="A411" s="299" t="s">
        <v>61</v>
      </c>
      <c r="B411" s="300"/>
      <c r="C411" s="300"/>
      <c r="D411" s="300"/>
      <c r="E411" s="300"/>
      <c r="F411" s="301"/>
      <c r="G411" s="118">
        <f>TRUNC(SUM(G409:G410),2)</f>
        <v>1.62</v>
      </c>
    </row>
    <row r="412" spans="1:7" x14ac:dyDescent="0.2">
      <c r="A412" s="103" t="s">
        <v>12</v>
      </c>
      <c r="B412" s="296" t="s">
        <v>36</v>
      </c>
      <c r="C412" s="297"/>
      <c r="D412" s="297"/>
      <c r="E412" s="297"/>
      <c r="F412" s="297"/>
      <c r="G412" s="298"/>
    </row>
    <row r="413" spans="1:7" x14ac:dyDescent="0.2">
      <c r="A413" s="115" t="s">
        <v>13</v>
      </c>
      <c r="B413" s="116" t="s">
        <v>7</v>
      </c>
      <c r="C413" s="199" t="s">
        <v>270</v>
      </c>
      <c r="D413" s="116" t="s">
        <v>139</v>
      </c>
      <c r="E413" s="120">
        <v>1</v>
      </c>
      <c r="F413" s="117">
        <v>1</v>
      </c>
      <c r="G413" s="118">
        <f t="shared" ref="G413" si="39">TRUNC(E413*F413,2)</f>
        <v>1</v>
      </c>
    </row>
    <row r="414" spans="1:7" x14ac:dyDescent="0.2">
      <c r="A414" s="299" t="s">
        <v>59</v>
      </c>
      <c r="B414" s="300"/>
      <c r="C414" s="300"/>
      <c r="D414" s="300"/>
      <c r="E414" s="300"/>
      <c r="F414" s="301"/>
      <c r="G414" s="118">
        <f>TRUNC(SUM(G413:G413),2)</f>
        <v>1</v>
      </c>
    </row>
    <row r="415" spans="1:7" x14ac:dyDescent="0.2">
      <c r="A415" s="308"/>
      <c r="B415" s="309"/>
      <c r="C415" s="309"/>
      <c r="D415" s="309"/>
      <c r="E415" s="309"/>
      <c r="F415" s="309"/>
      <c r="G415" s="310"/>
    </row>
    <row r="416" spans="1:7" x14ac:dyDescent="0.2">
      <c r="A416" s="311" t="s">
        <v>38</v>
      </c>
      <c r="B416" s="303"/>
      <c r="C416" s="303"/>
      <c r="D416" s="303"/>
      <c r="E416" s="303"/>
      <c r="F416" s="312"/>
      <c r="G416" s="26">
        <f>TRUNC(G411+G414,2)</f>
        <v>2.62</v>
      </c>
    </row>
    <row r="417" spans="1:7" x14ac:dyDescent="0.2">
      <c r="A417" s="302" t="s">
        <v>129</v>
      </c>
      <c r="B417" s="303"/>
      <c r="C417" s="303"/>
      <c r="D417" s="303"/>
      <c r="E417" s="303"/>
      <c r="F417" s="303"/>
      <c r="G417" s="169">
        <f>((G411*(1+$B$6))+G414*($E$6+1))</f>
        <v>3.363116614912486</v>
      </c>
    </row>
    <row r="418" spans="1:7" x14ac:dyDescent="0.2">
      <c r="A418" s="20"/>
      <c r="B418" s="21"/>
      <c r="C418" s="16"/>
      <c r="D418" s="21"/>
      <c r="E418" s="229"/>
      <c r="F418" s="18"/>
      <c r="G418" s="19"/>
    </row>
    <row r="419" spans="1:7" x14ac:dyDescent="0.2">
      <c r="A419" s="326" t="str">
        <f>'PO - AV. MARIA ELIZA'!A63:D63</f>
        <v>Paranaíta - MT, Julho de 2020.</v>
      </c>
      <c r="B419" s="327"/>
      <c r="C419" s="327"/>
      <c r="D419" s="27"/>
      <c r="E419" s="228"/>
      <c r="F419" s="27"/>
      <c r="G419" s="28"/>
    </row>
    <row r="420" spans="1:7" x14ac:dyDescent="0.2">
      <c r="A420" s="20"/>
      <c r="B420" s="21"/>
      <c r="C420" s="176"/>
      <c r="D420" s="152"/>
      <c r="E420" s="230"/>
      <c r="F420" s="18"/>
      <c r="G420" s="19"/>
    </row>
    <row r="421" spans="1:7" x14ac:dyDescent="0.2">
      <c r="A421" s="20"/>
      <c r="B421" s="21"/>
      <c r="C421" s="175"/>
      <c r="D421" s="152"/>
      <c r="E421" s="230"/>
      <c r="F421" s="18"/>
      <c r="G421" s="19"/>
    </row>
    <row r="422" spans="1:7" x14ac:dyDescent="0.2">
      <c r="A422" s="20"/>
      <c r="B422" s="21"/>
      <c r="C422" s="177" t="str">
        <f>'PO - AV. MARIA ELIZA'!D65</f>
        <v xml:space="preserve">PROFISSIONAL </v>
      </c>
      <c r="D422" s="152"/>
      <c r="E422" s="230"/>
      <c r="F422" s="18"/>
      <c r="G422" s="19"/>
    </row>
    <row r="423" spans="1:7" x14ac:dyDescent="0.2">
      <c r="A423" s="20"/>
      <c r="B423" s="21"/>
      <c r="C423" s="152" t="str">
        <f>'PO - AV. MARIA ELIZA'!D66</f>
        <v xml:space="preserve">MARCUS PAULO SILVA ROCHA AGUIAR </v>
      </c>
      <c r="D423" s="328"/>
      <c r="E423" s="328"/>
      <c r="F423" s="18"/>
      <c r="G423" s="19"/>
    </row>
    <row r="424" spans="1:7" x14ac:dyDescent="0.2">
      <c r="A424" s="20"/>
      <c r="B424" s="21"/>
      <c r="C424" s="152" t="str">
        <f>'PO - AV. MARIA ELIZA'!D67</f>
        <v>CREA 18676 /DF</v>
      </c>
      <c r="D424" s="328"/>
      <c r="E424" s="328"/>
      <c r="F424" s="18"/>
      <c r="G424" s="19"/>
    </row>
    <row r="425" spans="1:7" ht="13.5" thickBot="1" x14ac:dyDescent="0.25">
      <c r="A425" s="104"/>
      <c r="B425" s="105"/>
      <c r="C425" s="106"/>
      <c r="D425" s="325"/>
      <c r="E425" s="325"/>
      <c r="F425" s="107"/>
      <c r="G425" s="108"/>
    </row>
  </sheetData>
  <mergeCells count="205">
    <mergeCell ref="A143:F143"/>
    <mergeCell ref="A279:F279"/>
    <mergeCell ref="A119:G119"/>
    <mergeCell ref="A276:F276"/>
    <mergeCell ref="A269:G269"/>
    <mergeCell ref="B268:G268"/>
    <mergeCell ref="B171:G171"/>
    <mergeCell ref="A172:G172"/>
    <mergeCell ref="A174:G174"/>
    <mergeCell ref="B176:G176"/>
    <mergeCell ref="A180:F180"/>
    <mergeCell ref="B181:G181"/>
    <mergeCell ref="A183:F183"/>
    <mergeCell ref="A184:G184"/>
    <mergeCell ref="A186:F186"/>
    <mergeCell ref="A127:F127"/>
    <mergeCell ref="B128:G128"/>
    <mergeCell ref="A206:F206"/>
    <mergeCell ref="A187:G187"/>
    <mergeCell ref="A208:G208"/>
    <mergeCell ref="B209:G209"/>
    <mergeCell ref="A210:G210"/>
    <mergeCell ref="A212:G212"/>
    <mergeCell ref="B213:G213"/>
    <mergeCell ref="D425:E425"/>
    <mergeCell ref="A419:C419"/>
    <mergeCell ref="D423:E423"/>
    <mergeCell ref="D424:E424"/>
    <mergeCell ref="A140:F140"/>
    <mergeCell ref="A271:G271"/>
    <mergeCell ref="B272:G272"/>
    <mergeCell ref="A291:F291"/>
    <mergeCell ref="A289:F289"/>
    <mergeCell ref="B281:G281"/>
    <mergeCell ref="A141:G141"/>
    <mergeCell ref="A142:F142"/>
    <mergeCell ref="A185:F185"/>
    <mergeCell ref="A290:G290"/>
    <mergeCell ref="A277:G277"/>
    <mergeCell ref="A278:F278"/>
    <mergeCell ref="B285:G285"/>
    <mergeCell ref="A282:G282"/>
    <mergeCell ref="A284:G284"/>
    <mergeCell ref="A401:F401"/>
    <mergeCell ref="B386:G386"/>
    <mergeCell ref="A387:G387"/>
    <mergeCell ref="B391:G391"/>
    <mergeCell ref="A395:F395"/>
    <mergeCell ref="B369:G369"/>
    <mergeCell ref="A370:G370"/>
    <mergeCell ref="A372:G372"/>
    <mergeCell ref="A389:G389"/>
    <mergeCell ref="A400:F400"/>
    <mergeCell ref="A42:G42"/>
    <mergeCell ref="B43:G43"/>
    <mergeCell ref="B39:G39"/>
    <mergeCell ref="A37:F37"/>
    <mergeCell ref="A38:G38"/>
    <mergeCell ref="A40:G40"/>
    <mergeCell ref="A292:F292"/>
    <mergeCell ref="B48:G48"/>
    <mergeCell ref="A47:F47"/>
    <mergeCell ref="A61:F61"/>
    <mergeCell ref="B67:G67"/>
    <mergeCell ref="A66:G66"/>
    <mergeCell ref="A64:G64"/>
    <mergeCell ref="B63:G63"/>
    <mergeCell ref="A60:F60"/>
    <mergeCell ref="A59:G59"/>
    <mergeCell ref="A58:F58"/>
    <mergeCell ref="A121:G121"/>
    <mergeCell ref="B123:G123"/>
    <mergeCell ref="A2:G2"/>
    <mergeCell ref="B26:G26"/>
    <mergeCell ref="A27:G27"/>
    <mergeCell ref="A36:F36"/>
    <mergeCell ref="A29:G29"/>
    <mergeCell ref="B30:G30"/>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B118:G118"/>
    <mergeCell ref="A74:F74"/>
    <mergeCell ref="B101:G101"/>
    <mergeCell ref="A95:G95"/>
    <mergeCell ref="A89:F89"/>
    <mergeCell ref="A91:G91"/>
    <mergeCell ref="A93:G93"/>
    <mergeCell ref="B75:G75"/>
    <mergeCell ref="A90:F90"/>
    <mergeCell ref="A114:G114"/>
    <mergeCell ref="A100:F100"/>
    <mergeCell ref="B96:G96"/>
    <mergeCell ref="A116:F116"/>
    <mergeCell ref="A115:F115"/>
    <mergeCell ref="A87:F87"/>
    <mergeCell ref="A88:G88"/>
    <mergeCell ref="B92:G92"/>
    <mergeCell ref="A113:F113"/>
    <mergeCell ref="B306:G306"/>
    <mergeCell ref="A317:F317"/>
    <mergeCell ref="A318:G318"/>
    <mergeCell ref="A319:F319"/>
    <mergeCell ref="A320:F320"/>
    <mergeCell ref="B294:G294"/>
    <mergeCell ref="A295:G295"/>
    <mergeCell ref="A297:G297"/>
    <mergeCell ref="B299:G299"/>
    <mergeCell ref="A305:F305"/>
    <mergeCell ref="B335:G335"/>
    <mergeCell ref="A364:F364"/>
    <mergeCell ref="A365:G365"/>
    <mergeCell ref="A366:F366"/>
    <mergeCell ref="A367:F367"/>
    <mergeCell ref="B322:G322"/>
    <mergeCell ref="A323:G323"/>
    <mergeCell ref="A325:G325"/>
    <mergeCell ref="B327:G327"/>
    <mergeCell ref="A334:F334"/>
    <mergeCell ref="A216:F216"/>
    <mergeCell ref="B217:G217"/>
    <mergeCell ref="B188:G188"/>
    <mergeCell ref="A189:G189"/>
    <mergeCell ref="A191:G191"/>
    <mergeCell ref="B192:G192"/>
    <mergeCell ref="A195:F195"/>
    <mergeCell ref="B196:G196"/>
    <mergeCell ref="A203:F203"/>
    <mergeCell ref="A204:G204"/>
    <mergeCell ref="A205:F205"/>
    <mergeCell ref="A231:F231"/>
    <mergeCell ref="B232:G232"/>
    <mergeCell ref="A234:F234"/>
    <mergeCell ref="A235:G235"/>
    <mergeCell ref="A236:F236"/>
    <mergeCell ref="A237:F237"/>
    <mergeCell ref="B239:G239"/>
    <mergeCell ref="A240:G240"/>
    <mergeCell ref="A219:F219"/>
    <mergeCell ref="A220:G220"/>
    <mergeCell ref="A221:F221"/>
    <mergeCell ref="A222:F222"/>
    <mergeCell ref="A223:G223"/>
    <mergeCell ref="B224:G224"/>
    <mergeCell ref="A225:G225"/>
    <mergeCell ref="A227:G227"/>
    <mergeCell ref="B228:G228"/>
    <mergeCell ref="A242:G242"/>
    <mergeCell ref="B243:G243"/>
    <mergeCell ref="A246:F246"/>
    <mergeCell ref="B247:G247"/>
    <mergeCell ref="A249:F249"/>
    <mergeCell ref="A250:G250"/>
    <mergeCell ref="A251:F251"/>
    <mergeCell ref="A252:F252"/>
    <mergeCell ref="B254:G254"/>
    <mergeCell ref="A169:F169"/>
    <mergeCell ref="A144:G144"/>
    <mergeCell ref="B374:G374"/>
    <mergeCell ref="A378:F378"/>
    <mergeCell ref="A383:F383"/>
    <mergeCell ref="A384:F384"/>
    <mergeCell ref="B145:G145"/>
    <mergeCell ref="A146:G146"/>
    <mergeCell ref="A148:G148"/>
    <mergeCell ref="B149:G149"/>
    <mergeCell ref="A153:F153"/>
    <mergeCell ref="B154:G154"/>
    <mergeCell ref="A166:F166"/>
    <mergeCell ref="A167:G167"/>
    <mergeCell ref="A168:F168"/>
    <mergeCell ref="A255:G255"/>
    <mergeCell ref="A257:G257"/>
    <mergeCell ref="B258:G258"/>
    <mergeCell ref="A260:F260"/>
    <mergeCell ref="B261:G261"/>
    <mergeCell ref="A263:F263"/>
    <mergeCell ref="A264:G264"/>
    <mergeCell ref="A265:F265"/>
    <mergeCell ref="A266:F266"/>
    <mergeCell ref="B379:G379"/>
    <mergeCell ref="A381:F381"/>
    <mergeCell ref="B396:G396"/>
    <mergeCell ref="A398:F398"/>
    <mergeCell ref="A417:F417"/>
    <mergeCell ref="B403:G403"/>
    <mergeCell ref="A404:G404"/>
    <mergeCell ref="A406:G406"/>
    <mergeCell ref="B408:G408"/>
    <mergeCell ref="A411:F411"/>
    <mergeCell ref="B412:G412"/>
    <mergeCell ref="A414:F414"/>
    <mergeCell ref="A415:G415"/>
    <mergeCell ref="A416:F416"/>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2" sqref="A12:J12"/>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4" t="s">
        <v>68</v>
      </c>
      <c r="C4" s="125" t="str">
        <f>CONCATENATE("         PREFEITURA MUNICIPAL DE ",'PO - AV. MARIA ELIZA'!C3)</f>
        <v xml:space="preserve">         PREFEITURA MUNICIPAL DE PARANAÍTA - MT</v>
      </c>
      <c r="D4" s="125"/>
      <c r="E4" s="125"/>
      <c r="F4" s="125"/>
      <c r="G4" s="125"/>
      <c r="H4" s="125"/>
      <c r="I4" s="125"/>
    </row>
    <row r="11" spans="1:10" ht="21" x14ac:dyDescent="0.25">
      <c r="A11" s="331" t="s">
        <v>125</v>
      </c>
      <c r="B11" s="331"/>
      <c r="C11" s="331"/>
      <c r="D11" s="331"/>
      <c r="E11" s="331"/>
      <c r="F11" s="331"/>
      <c r="G11" s="331"/>
      <c r="H11" s="331"/>
      <c r="I11" s="331"/>
      <c r="J11" s="331"/>
    </row>
    <row r="12" spans="1:10" ht="15.75" x14ac:dyDescent="0.25">
      <c r="A12" s="332"/>
      <c r="B12" s="332"/>
      <c r="C12" s="332"/>
      <c r="D12" s="332"/>
      <c r="E12" s="332"/>
      <c r="F12" s="332"/>
      <c r="G12" s="332"/>
      <c r="H12" s="332"/>
      <c r="I12" s="332"/>
      <c r="J12" s="332"/>
    </row>
    <row r="14" spans="1:10" ht="14.25" x14ac:dyDescent="0.2">
      <c r="A14" s="126"/>
      <c r="B14" s="126"/>
      <c r="C14" s="126"/>
      <c r="D14" s="126"/>
      <c r="E14" s="126"/>
      <c r="F14" s="126"/>
      <c r="G14" s="126"/>
      <c r="H14" s="126"/>
      <c r="I14" s="126"/>
      <c r="J14" s="126"/>
    </row>
    <row r="15" spans="1:10" ht="42" customHeight="1" x14ac:dyDescent="0.2">
      <c r="A15" s="333" t="str">
        <f>CONCATENATE("OBRA ELÉTRICA DE MELHORIA EM I.P. - ",'PO - AV. MARIA ELIZA'!C5)</f>
        <v>OBRA ELÉTRICA DE MELHORIA EM I.P. - VIA UM / AV. MARIA ELIZA MIYAZIMA / ESTACIONAMENTO HOSPITAL MUNICIPAL</v>
      </c>
      <c r="B15" s="333"/>
      <c r="C15" s="333"/>
      <c r="D15" s="333"/>
      <c r="E15" s="333"/>
      <c r="F15" s="333"/>
      <c r="G15" s="333"/>
      <c r="H15" s="333"/>
      <c r="I15" s="333"/>
      <c r="J15" s="333"/>
    </row>
    <row r="16" spans="1:10" ht="16.149999999999999" customHeight="1" x14ac:dyDescent="0.2">
      <c r="A16" s="126" t="s">
        <v>69</v>
      </c>
      <c r="B16" s="126"/>
      <c r="C16" s="126"/>
      <c r="D16" s="127">
        <v>5.9200000000000003E-2</v>
      </c>
      <c r="E16" s="126" t="s">
        <v>32</v>
      </c>
      <c r="F16" s="126"/>
      <c r="G16" s="126"/>
      <c r="H16" s="126"/>
      <c r="I16" s="126"/>
      <c r="J16" s="127"/>
    </row>
    <row r="17" spans="1:10" ht="14.25" x14ac:dyDescent="0.2">
      <c r="A17" s="126" t="s">
        <v>70</v>
      </c>
      <c r="B17" s="126"/>
      <c r="C17" s="126"/>
      <c r="D17" s="127">
        <v>1.0699999999999999E-2</v>
      </c>
      <c r="E17" s="126" t="s">
        <v>119</v>
      </c>
      <c r="F17" s="126"/>
      <c r="G17" s="126"/>
      <c r="H17" s="126"/>
      <c r="I17" s="126"/>
      <c r="J17" s="127"/>
    </row>
    <row r="18" spans="1:10" ht="14.25" x14ac:dyDescent="0.2">
      <c r="A18" s="126" t="s">
        <v>71</v>
      </c>
      <c r="B18" s="126"/>
      <c r="C18" s="126"/>
      <c r="D18" s="127">
        <v>1.9900000000000001E-2</v>
      </c>
      <c r="E18" s="126" t="s">
        <v>72</v>
      </c>
      <c r="F18" s="126"/>
      <c r="G18" s="126"/>
      <c r="H18" s="126"/>
      <c r="I18" s="126"/>
      <c r="J18" s="127"/>
    </row>
    <row r="19" spans="1:10" ht="14.25" x14ac:dyDescent="0.2">
      <c r="A19" s="126" t="s">
        <v>73</v>
      </c>
      <c r="B19" s="126"/>
      <c r="C19" s="126"/>
      <c r="D19" s="127">
        <v>8.3099999999999993E-2</v>
      </c>
      <c r="E19" s="126" t="s">
        <v>33</v>
      </c>
      <c r="F19" s="126"/>
      <c r="G19" s="126"/>
      <c r="H19" s="126"/>
      <c r="I19" s="126"/>
      <c r="J19" s="127"/>
    </row>
    <row r="20" spans="1:10" ht="14.25" x14ac:dyDescent="0.2">
      <c r="A20" s="126" t="s">
        <v>27</v>
      </c>
      <c r="B20" s="126"/>
      <c r="C20" s="126"/>
      <c r="D20" s="127">
        <v>6.4999999999999997E-3</v>
      </c>
      <c r="E20" s="126" t="s">
        <v>120</v>
      </c>
      <c r="F20" s="126"/>
      <c r="G20" s="126"/>
      <c r="H20" s="126"/>
      <c r="I20" s="126"/>
      <c r="J20" s="127"/>
    </row>
    <row r="21" spans="1:10" ht="14.25" x14ac:dyDescent="0.2">
      <c r="A21" s="126" t="s">
        <v>74</v>
      </c>
      <c r="B21" s="126"/>
      <c r="C21" s="126"/>
      <c r="D21" s="127">
        <v>0.03</v>
      </c>
      <c r="E21" s="126" t="s">
        <v>120</v>
      </c>
      <c r="F21" s="126"/>
      <c r="G21" s="126"/>
      <c r="H21" s="126"/>
      <c r="I21" s="126"/>
      <c r="J21" s="127"/>
    </row>
    <row r="22" spans="1:10" ht="14.25" x14ac:dyDescent="0.2">
      <c r="A22" s="128" t="s">
        <v>28</v>
      </c>
      <c r="D22" s="127">
        <v>0.03</v>
      </c>
      <c r="E22" s="126" t="s">
        <v>120</v>
      </c>
      <c r="J22" s="127"/>
    </row>
    <row r="23" spans="1:10" ht="14.25" x14ac:dyDescent="0.2">
      <c r="A23" s="128" t="s">
        <v>118</v>
      </c>
      <c r="D23" s="127">
        <v>4.4999999999999998E-2</v>
      </c>
      <c r="E23" s="126" t="s">
        <v>120</v>
      </c>
      <c r="J23" s="127"/>
    </row>
    <row r="24" spans="1:10" x14ac:dyDescent="0.2">
      <c r="A24" s="129"/>
      <c r="B24" s="130"/>
      <c r="C24" s="131"/>
      <c r="D24" s="131"/>
      <c r="E24" s="131"/>
      <c r="F24" s="130"/>
      <c r="G24" s="130"/>
    </row>
    <row r="25" spans="1:10" x14ac:dyDescent="0.2">
      <c r="A25" s="132" t="s">
        <v>75</v>
      </c>
      <c r="B25" s="130"/>
      <c r="C25" s="131"/>
      <c r="D25" s="131"/>
      <c r="E25" s="131"/>
      <c r="F25" s="130"/>
      <c r="G25" s="130"/>
    </row>
    <row r="26" spans="1:10" x14ac:dyDescent="0.2">
      <c r="A26" s="133" t="s">
        <v>76</v>
      </c>
      <c r="B26" s="130"/>
      <c r="C26" s="131"/>
      <c r="D26" s="131"/>
      <c r="E26" s="131"/>
      <c r="F26" s="130"/>
      <c r="G26" s="130"/>
    </row>
    <row r="27" spans="1:10" x14ac:dyDescent="0.2">
      <c r="A27" s="129"/>
      <c r="B27" s="130"/>
      <c r="C27" s="131"/>
      <c r="D27" s="131"/>
      <c r="E27" s="131"/>
      <c r="F27" s="130"/>
      <c r="G27" s="130"/>
    </row>
    <row r="28" spans="1:10" ht="14.25" x14ac:dyDescent="0.2">
      <c r="A28" s="126"/>
      <c r="B28" s="126"/>
      <c r="C28" s="126"/>
      <c r="D28" s="126"/>
      <c r="E28" s="126"/>
      <c r="F28" s="126"/>
      <c r="G28" s="126"/>
      <c r="H28" s="126"/>
      <c r="I28" s="126"/>
      <c r="J28" s="126"/>
    </row>
    <row r="29" spans="1:10" ht="14.25" x14ac:dyDescent="0.2">
      <c r="A29" s="126"/>
      <c r="B29" s="126"/>
      <c r="C29" s="126"/>
      <c r="D29" s="126"/>
      <c r="E29" s="126"/>
      <c r="F29" s="126"/>
      <c r="G29" s="126"/>
      <c r="H29" s="126"/>
      <c r="I29" s="126"/>
      <c r="J29" s="126"/>
    </row>
    <row r="30" spans="1:10" ht="14.25" x14ac:dyDescent="0.2">
      <c r="A30" s="126"/>
      <c r="B30" s="126"/>
      <c r="C30" s="126"/>
      <c r="D30" s="126"/>
      <c r="E30" s="126"/>
      <c r="F30" s="126"/>
      <c r="G30" s="126"/>
      <c r="H30" s="126"/>
      <c r="I30" s="126"/>
      <c r="J30" s="126"/>
    </row>
    <row r="31" spans="1:10" ht="14.25" x14ac:dyDescent="0.2">
      <c r="A31" s="126"/>
      <c r="B31" s="126"/>
      <c r="C31" s="126"/>
      <c r="D31" s="126"/>
      <c r="E31" s="126"/>
      <c r="F31" s="126"/>
      <c r="G31" s="126"/>
      <c r="H31" s="126"/>
      <c r="I31" s="126"/>
      <c r="J31" s="126"/>
    </row>
    <row r="32" spans="1:10" ht="14.25" x14ac:dyDescent="0.2">
      <c r="A32" s="126"/>
      <c r="B32" s="126"/>
      <c r="C32" s="126"/>
      <c r="D32" s="126"/>
      <c r="E32" s="126"/>
      <c r="F32" s="126"/>
      <c r="G32" s="126"/>
      <c r="H32" s="126"/>
      <c r="I32" s="126"/>
      <c r="J32" s="126"/>
    </row>
    <row r="33" spans="1:10" ht="15" x14ac:dyDescent="0.2">
      <c r="A33" s="134" t="s">
        <v>77</v>
      </c>
      <c r="B33" s="135">
        <f>(((1+D16+D18)*(1+D17)*(1+D19))/((1-SUM(D20:D23))))-1</f>
        <v>0.32952063404276877</v>
      </c>
      <c r="C33" s="126"/>
      <c r="D33" s="126"/>
      <c r="E33" s="136"/>
      <c r="F33" s="126"/>
      <c r="G33" s="126"/>
      <c r="H33" s="126"/>
      <c r="I33" s="126"/>
      <c r="J33" s="126"/>
    </row>
    <row r="34" spans="1:10" ht="15" x14ac:dyDescent="0.2">
      <c r="A34" s="134"/>
      <c r="B34" s="135"/>
      <c r="C34" s="126"/>
      <c r="D34" s="126"/>
      <c r="E34" s="136"/>
      <c r="F34" s="126"/>
      <c r="G34" s="126"/>
      <c r="H34" s="126"/>
      <c r="I34" s="126"/>
      <c r="J34" s="126"/>
    </row>
    <row r="35" spans="1:10" ht="15" x14ac:dyDescent="0.2">
      <c r="A35" s="134"/>
      <c r="B35" s="135"/>
      <c r="C35" s="126"/>
      <c r="D35" s="126"/>
      <c r="E35" s="136"/>
      <c r="F35" s="126"/>
      <c r="G35" s="126"/>
      <c r="H35" s="126"/>
      <c r="I35" s="126"/>
      <c r="J35" s="126"/>
    </row>
    <row r="36" spans="1:10" x14ac:dyDescent="0.2">
      <c r="A36" s="129"/>
      <c r="B36" s="130"/>
      <c r="C36" s="131"/>
      <c r="D36" s="131"/>
      <c r="E36" s="131"/>
      <c r="F36" s="130"/>
      <c r="G36" s="130"/>
    </row>
    <row r="37" spans="1:10" x14ac:dyDescent="0.2">
      <c r="A37" s="129"/>
      <c r="B37" s="130"/>
      <c r="C37" s="181"/>
      <c r="D37" s="181"/>
      <c r="E37" s="181"/>
      <c r="F37" s="130"/>
      <c r="G37" s="130"/>
    </row>
    <row r="38" spans="1:10" x14ac:dyDescent="0.2">
      <c r="A38" s="178"/>
      <c r="B38" s="178"/>
      <c r="C38" s="178"/>
      <c r="D38" s="179" t="str">
        <f>'PO - AV. MARIA ELIZA'!D65</f>
        <v xml:space="preserve">PROFISSIONAL </v>
      </c>
      <c r="E38" s="178"/>
      <c r="F38" s="178"/>
      <c r="G38" s="178"/>
      <c r="H38" s="178"/>
      <c r="I38" s="178"/>
      <c r="J38" s="178"/>
    </row>
    <row r="39" spans="1:10" x14ac:dyDescent="0.2">
      <c r="A39" s="129"/>
      <c r="B39" s="130"/>
      <c r="C39" s="131"/>
      <c r="D39" s="180" t="str">
        <f>'PO - AV. MARIA ELIZA'!D66</f>
        <v xml:space="preserve">MARCUS PAULO SILVA ROCHA AGUIAR </v>
      </c>
      <c r="E39" s="131"/>
      <c r="F39" s="130"/>
      <c r="G39" s="130"/>
    </row>
    <row r="40" spans="1:10" x14ac:dyDescent="0.2">
      <c r="A40" s="129"/>
      <c r="B40" s="130"/>
      <c r="C40" s="131"/>
      <c r="D40" s="180" t="str">
        <f>'PO - AV. MARIA ELIZA'!D67</f>
        <v>CREA 18676 /DF</v>
      </c>
      <c r="E40" s="131"/>
      <c r="F40" s="130"/>
      <c r="G40" s="130"/>
    </row>
    <row r="41" spans="1:10" x14ac:dyDescent="0.2">
      <c r="A41" s="330"/>
      <c r="B41" s="330"/>
      <c r="C41" s="330"/>
      <c r="D41" s="330"/>
      <c r="E41" s="330"/>
      <c r="F41" s="330"/>
      <c r="G41" s="330"/>
      <c r="H41" s="330"/>
      <c r="I41" s="330"/>
      <c r="J41" s="330"/>
    </row>
    <row r="42" spans="1:10" x14ac:dyDescent="0.2">
      <c r="A42" s="330"/>
      <c r="B42" s="330"/>
      <c r="C42" s="330"/>
      <c r="D42" s="330"/>
      <c r="E42" s="330"/>
      <c r="F42" s="330"/>
      <c r="G42" s="330"/>
      <c r="H42" s="330"/>
      <c r="I42" s="330"/>
      <c r="J42" s="330"/>
    </row>
    <row r="43" spans="1:10" x14ac:dyDescent="0.2">
      <c r="A43" s="330"/>
      <c r="B43" s="330"/>
      <c r="C43" s="330"/>
      <c r="D43" s="330"/>
      <c r="E43" s="330"/>
      <c r="F43" s="330"/>
      <c r="G43" s="330"/>
      <c r="H43" s="330"/>
      <c r="I43" s="330"/>
      <c r="J43" s="330"/>
    </row>
    <row r="46" spans="1:10" x14ac:dyDescent="0.2">
      <c r="A46" s="329"/>
      <c r="B46" s="329"/>
      <c r="C46" s="329"/>
      <c r="D46" s="329"/>
      <c r="E46" s="329"/>
      <c r="F46" s="329"/>
      <c r="G46" s="329"/>
      <c r="H46" s="329"/>
      <c r="I46" s="329"/>
      <c r="J46" s="329"/>
    </row>
    <row r="47" spans="1:10" x14ac:dyDescent="0.2">
      <c r="A47" s="330"/>
      <c r="B47" s="330"/>
      <c r="C47" s="330"/>
      <c r="D47" s="330"/>
      <c r="E47" s="330"/>
      <c r="F47" s="330"/>
      <c r="G47" s="330"/>
      <c r="H47" s="330"/>
      <c r="I47" s="330"/>
      <c r="J47" s="330"/>
    </row>
    <row r="48" spans="1:10" x14ac:dyDescent="0.2">
      <c r="A48" s="330"/>
      <c r="B48" s="330"/>
      <c r="C48" s="330"/>
      <c r="D48" s="330"/>
      <c r="E48" s="330"/>
      <c r="F48" s="330"/>
      <c r="G48" s="330"/>
      <c r="H48" s="330"/>
      <c r="I48" s="330"/>
      <c r="J48" s="330"/>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activeCell="A12" sqref="A12:J12"/>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4" t="s">
        <v>68</v>
      </c>
      <c r="C4" s="125" t="str">
        <f>CONCATENATE("         PREFEITURA MUNICIPAL DE ",'PO - AV. MARIA ELIZA'!C3)</f>
        <v xml:space="preserve">         PREFEITURA MUNICIPAL DE PARANAÍTA - MT</v>
      </c>
      <c r="D4" s="125"/>
      <c r="E4" s="125"/>
      <c r="F4" s="125"/>
      <c r="G4" s="125"/>
      <c r="H4" s="125"/>
      <c r="I4" s="125"/>
    </row>
    <row r="11" spans="1:10" ht="21" x14ac:dyDescent="0.25">
      <c r="A11" s="331" t="s">
        <v>126</v>
      </c>
      <c r="B11" s="331"/>
      <c r="C11" s="331"/>
      <c r="D11" s="331"/>
      <c r="E11" s="331"/>
      <c r="F11" s="331"/>
      <c r="G11" s="331"/>
      <c r="H11" s="331"/>
      <c r="I11" s="331"/>
      <c r="J11" s="331"/>
    </row>
    <row r="12" spans="1:10" ht="15.75" x14ac:dyDescent="0.25">
      <c r="A12" s="332"/>
      <c r="B12" s="332"/>
      <c r="C12" s="332"/>
      <c r="D12" s="332"/>
      <c r="E12" s="332"/>
      <c r="F12" s="332"/>
      <c r="G12" s="332"/>
      <c r="H12" s="332"/>
      <c r="I12" s="332"/>
      <c r="J12" s="332"/>
    </row>
    <row r="14" spans="1:10" ht="14.25" x14ac:dyDescent="0.2">
      <c r="A14" s="126"/>
      <c r="B14" s="126"/>
      <c r="C14" s="126"/>
      <c r="D14" s="126"/>
      <c r="E14" s="126"/>
      <c r="F14" s="126"/>
      <c r="G14" s="126"/>
      <c r="H14" s="126"/>
      <c r="I14" s="126"/>
      <c r="J14" s="126"/>
    </row>
    <row r="15" spans="1:10" ht="42" customHeight="1" x14ac:dyDescent="0.2">
      <c r="A15" s="333" t="str">
        <f>CONCATENATE("OBRA ELÉTRICA DE MELHORIA EM I.P. - ",'PO - AV. MARIA ELIZA'!C5)</f>
        <v>OBRA ELÉTRICA DE MELHORIA EM I.P. - VIA UM / AV. MARIA ELIZA MIYAZIMA / ESTACIONAMENTO HOSPITAL MUNICIPAL</v>
      </c>
      <c r="B15" s="333"/>
      <c r="C15" s="333"/>
      <c r="D15" s="333"/>
      <c r="E15" s="333"/>
      <c r="F15" s="333"/>
      <c r="G15" s="333"/>
      <c r="H15" s="333"/>
      <c r="I15" s="333"/>
      <c r="J15" s="333"/>
    </row>
    <row r="16" spans="1:10" ht="16.149999999999999" customHeight="1" x14ac:dyDescent="0.2">
      <c r="A16" s="126" t="s">
        <v>69</v>
      </c>
      <c r="B16" s="126"/>
      <c r="C16" s="126"/>
      <c r="D16" s="127">
        <v>3.4529999999999998E-2</v>
      </c>
      <c r="E16" s="126" t="s">
        <v>32</v>
      </c>
      <c r="F16" s="126"/>
      <c r="G16" s="126"/>
      <c r="H16" s="126"/>
      <c r="I16" s="126"/>
      <c r="J16" s="127"/>
    </row>
    <row r="17" spans="1:10" ht="14.25" x14ac:dyDescent="0.2">
      <c r="A17" s="126" t="s">
        <v>70</v>
      </c>
      <c r="B17" s="126"/>
      <c r="C17" s="126"/>
      <c r="D17" s="127">
        <v>8.5000000000000006E-3</v>
      </c>
      <c r="E17" s="126" t="s">
        <v>119</v>
      </c>
      <c r="F17" s="126"/>
      <c r="G17" s="126"/>
      <c r="H17" s="126"/>
      <c r="I17" s="126"/>
      <c r="J17" s="127"/>
    </row>
    <row r="18" spans="1:10" ht="14.25" x14ac:dyDescent="0.2">
      <c r="A18" s="126" t="s">
        <v>133</v>
      </c>
      <c r="B18" s="126"/>
      <c r="C18" s="126"/>
      <c r="D18" s="127">
        <v>4.7999999999999996E-3</v>
      </c>
      <c r="E18" s="126" t="s">
        <v>134</v>
      </c>
      <c r="F18" s="126"/>
      <c r="G18" s="126"/>
      <c r="H18" s="126"/>
      <c r="I18" s="126"/>
      <c r="J18" s="127"/>
    </row>
    <row r="19" spans="1:10" ht="14.25" x14ac:dyDescent="0.2">
      <c r="A19" s="126" t="s">
        <v>135</v>
      </c>
      <c r="B19" s="126"/>
      <c r="C19" s="126"/>
      <c r="D19" s="127">
        <v>8.5000000000000006E-3</v>
      </c>
      <c r="E19" s="126" t="s">
        <v>72</v>
      </c>
      <c r="F19" s="126"/>
      <c r="G19" s="126"/>
      <c r="H19" s="126"/>
      <c r="I19" s="126"/>
      <c r="J19" s="127"/>
    </row>
    <row r="20" spans="1:10" ht="14.25" x14ac:dyDescent="0.2">
      <c r="A20" s="126" t="s">
        <v>73</v>
      </c>
      <c r="B20" s="126"/>
      <c r="C20" s="126"/>
      <c r="D20" s="127">
        <v>5.11E-2</v>
      </c>
      <c r="E20" s="126" t="s">
        <v>33</v>
      </c>
      <c r="F20" s="126"/>
      <c r="G20" s="126"/>
      <c r="H20" s="126"/>
      <c r="I20" s="126"/>
      <c r="J20" s="127"/>
    </row>
    <row r="21" spans="1:10" ht="14.25" x14ac:dyDescent="0.2">
      <c r="A21" s="126" t="s">
        <v>27</v>
      </c>
      <c r="B21" s="126"/>
      <c r="C21" s="126"/>
      <c r="D21" s="127">
        <v>6.4999999999999997E-3</v>
      </c>
      <c r="E21" s="126" t="s">
        <v>120</v>
      </c>
      <c r="F21" s="126"/>
      <c r="G21" s="126"/>
      <c r="H21" s="126"/>
      <c r="I21" s="126"/>
      <c r="J21" s="127"/>
    </row>
    <row r="22" spans="1:10" ht="14.25" x14ac:dyDescent="0.2">
      <c r="A22" s="126" t="s">
        <v>74</v>
      </c>
      <c r="B22" s="126"/>
      <c r="C22" s="126"/>
      <c r="D22" s="127">
        <v>0.03</v>
      </c>
      <c r="E22" s="126" t="s">
        <v>120</v>
      </c>
      <c r="F22" s="126"/>
      <c r="G22" s="126"/>
      <c r="H22" s="126"/>
      <c r="I22" s="126"/>
      <c r="J22" s="127"/>
    </row>
    <row r="23" spans="1:10" ht="14.25" x14ac:dyDescent="0.2">
      <c r="A23" s="128" t="s">
        <v>118</v>
      </c>
      <c r="D23" s="127">
        <v>4.4999999999999998E-2</v>
      </c>
      <c r="E23" s="126" t="s">
        <v>120</v>
      </c>
      <c r="J23" s="127"/>
    </row>
    <row r="24" spans="1:10" x14ac:dyDescent="0.2">
      <c r="A24" s="129"/>
      <c r="B24" s="130"/>
      <c r="C24" s="131"/>
      <c r="D24" s="131"/>
      <c r="E24" s="131"/>
      <c r="F24" s="130"/>
      <c r="G24" s="130"/>
    </row>
    <row r="25" spans="1:10" x14ac:dyDescent="0.2">
      <c r="A25" s="132" t="s">
        <v>75</v>
      </c>
      <c r="B25" s="130"/>
      <c r="C25" s="131"/>
      <c r="D25" s="131"/>
      <c r="E25" s="131"/>
      <c r="F25" s="130"/>
      <c r="G25" s="130"/>
    </row>
    <row r="26" spans="1:10" x14ac:dyDescent="0.2">
      <c r="A26" s="133" t="s">
        <v>76</v>
      </c>
      <c r="B26" s="130"/>
      <c r="C26" s="131"/>
      <c r="D26" s="131"/>
      <c r="E26" s="131"/>
      <c r="F26" s="130"/>
      <c r="G26" s="130"/>
    </row>
    <row r="27" spans="1:10" x14ac:dyDescent="0.2">
      <c r="A27" s="129"/>
      <c r="B27" s="130"/>
      <c r="C27" s="131"/>
      <c r="D27" s="131"/>
      <c r="E27" s="131"/>
      <c r="F27" s="130"/>
      <c r="G27" s="130"/>
    </row>
    <row r="28" spans="1:10" ht="14.25" x14ac:dyDescent="0.2">
      <c r="A28" s="126"/>
      <c r="B28" s="126"/>
      <c r="C28" s="126"/>
      <c r="D28" s="126"/>
      <c r="E28" s="126"/>
      <c r="F28" s="126"/>
      <c r="G28" s="126"/>
      <c r="H28" s="126"/>
      <c r="I28" s="126"/>
      <c r="J28" s="126"/>
    </row>
    <row r="29" spans="1:10" ht="14.25" x14ac:dyDescent="0.2">
      <c r="A29" s="126"/>
      <c r="B29" s="126"/>
      <c r="C29" s="126"/>
      <c r="D29" s="126"/>
      <c r="E29" s="126"/>
      <c r="F29" s="126"/>
      <c r="G29" s="126"/>
      <c r="H29" s="126"/>
      <c r="I29" s="126"/>
      <c r="J29" s="126"/>
    </row>
    <row r="30" spans="1:10" ht="14.25" x14ac:dyDescent="0.2">
      <c r="A30" s="126"/>
      <c r="B30" s="126"/>
      <c r="C30" s="126"/>
      <c r="D30" s="126"/>
      <c r="E30" s="126"/>
      <c r="F30" s="126"/>
      <c r="G30" s="126"/>
      <c r="H30" s="126"/>
      <c r="I30" s="126"/>
      <c r="J30" s="126"/>
    </row>
    <row r="31" spans="1:10" ht="14.25" x14ac:dyDescent="0.2">
      <c r="A31" s="126"/>
      <c r="B31" s="126"/>
      <c r="C31" s="126"/>
      <c r="D31" s="126"/>
      <c r="E31" s="126"/>
      <c r="F31" s="126"/>
      <c r="G31" s="126"/>
      <c r="H31" s="126"/>
      <c r="I31" s="126"/>
      <c r="J31" s="126"/>
    </row>
    <row r="32" spans="1:10" ht="14.25" x14ac:dyDescent="0.2">
      <c r="A32" s="126"/>
      <c r="B32" s="126"/>
      <c r="C32" s="126"/>
      <c r="D32" s="126"/>
      <c r="E32" s="126"/>
      <c r="F32" s="126"/>
      <c r="G32" s="126"/>
      <c r="H32" s="126"/>
      <c r="I32" s="126"/>
      <c r="J32" s="126"/>
    </row>
    <row r="33" spans="1:10" ht="15" x14ac:dyDescent="0.2">
      <c r="A33" s="134" t="s">
        <v>77</v>
      </c>
      <c r="B33" s="135">
        <f>(((1+D16+D18+D19)*(1+D17)*(1+D20))/((1-SUM(D21:D23))))-1</f>
        <v>0.20929318776320049</v>
      </c>
      <c r="C33" s="126"/>
      <c r="D33" s="126"/>
      <c r="E33" s="136"/>
      <c r="F33" s="126"/>
      <c r="G33" s="126"/>
      <c r="H33" s="126"/>
      <c r="I33" s="126"/>
      <c r="J33" s="126"/>
    </row>
    <row r="34" spans="1:10" x14ac:dyDescent="0.2">
      <c r="A34" s="129"/>
      <c r="B34" s="130"/>
      <c r="C34" s="131"/>
      <c r="D34" s="131"/>
      <c r="E34" s="131"/>
      <c r="F34" s="130"/>
      <c r="G34" s="130"/>
    </row>
    <row r="35" spans="1:10" x14ac:dyDescent="0.2">
      <c r="A35" s="129"/>
      <c r="B35" s="130"/>
      <c r="C35" s="131"/>
      <c r="D35" s="131"/>
      <c r="E35" s="131"/>
      <c r="F35" s="130"/>
      <c r="G35" s="130"/>
    </row>
    <row r="36" spans="1:10" x14ac:dyDescent="0.2">
      <c r="A36" s="334"/>
      <c r="B36" s="334"/>
      <c r="C36" s="334"/>
      <c r="D36" s="334"/>
      <c r="E36" s="334"/>
      <c r="F36" s="334"/>
      <c r="G36" s="334"/>
      <c r="H36" s="334"/>
      <c r="I36" s="334"/>
      <c r="J36" s="334"/>
    </row>
    <row r="37" spans="1:10" x14ac:dyDescent="0.2">
      <c r="A37" s="129"/>
      <c r="B37" s="130"/>
      <c r="C37" s="181"/>
      <c r="D37" s="181"/>
      <c r="E37" s="181"/>
      <c r="F37" s="130"/>
      <c r="G37" s="130"/>
    </row>
    <row r="38" spans="1:10" x14ac:dyDescent="0.2">
      <c r="A38" s="182"/>
      <c r="B38" s="183"/>
      <c r="C38" s="180"/>
      <c r="D38" s="180" t="str">
        <f>'PO - AV. MARIA ELIZA'!D65</f>
        <v xml:space="preserve">PROFISSIONAL </v>
      </c>
      <c r="E38" s="180"/>
      <c r="F38" s="183"/>
      <c r="G38" s="183"/>
      <c r="H38" s="184"/>
      <c r="I38" s="184"/>
      <c r="J38" s="184"/>
    </row>
    <row r="39" spans="1:10" x14ac:dyDescent="0.2">
      <c r="B39" s="185"/>
      <c r="C39" s="185"/>
      <c r="D39" s="180" t="str">
        <f>'PO - AV. MARIA ELIZA'!D66</f>
        <v xml:space="preserve">MARCUS PAULO SILVA ROCHA AGUIAR </v>
      </c>
      <c r="E39" s="185"/>
      <c r="F39" s="185"/>
      <c r="G39" s="185"/>
      <c r="H39" s="185"/>
      <c r="I39" s="185"/>
      <c r="J39" s="185"/>
    </row>
    <row r="40" spans="1:10" x14ac:dyDescent="0.2">
      <c r="B40" s="185"/>
      <c r="C40" s="185"/>
      <c r="D40" s="180" t="str">
        <f>'PO - AV. MARIA ELIZA'!D67</f>
        <v>CREA 18676 /DF</v>
      </c>
      <c r="E40" s="185"/>
      <c r="F40" s="185"/>
      <c r="G40" s="185"/>
      <c r="H40" s="185"/>
      <c r="I40" s="185"/>
      <c r="J40" s="185"/>
    </row>
    <row r="41" spans="1:10" x14ac:dyDescent="0.2">
      <c r="A41" s="330"/>
      <c r="B41" s="330"/>
      <c r="C41" s="330"/>
      <c r="D41" s="330"/>
      <c r="E41" s="330"/>
      <c r="F41" s="330"/>
      <c r="G41" s="330"/>
      <c r="H41" s="330"/>
      <c r="I41" s="330"/>
      <c r="J41" s="330"/>
    </row>
    <row r="44" spans="1:10" x14ac:dyDescent="0.2">
      <c r="A44" s="329"/>
      <c r="B44" s="329"/>
      <c r="C44" s="329"/>
      <c r="D44" s="329"/>
      <c r="E44" s="329"/>
      <c r="F44" s="329"/>
      <c r="G44" s="329"/>
      <c r="H44" s="329"/>
      <c r="I44" s="329"/>
      <c r="J44" s="329"/>
    </row>
    <row r="45" spans="1:10" x14ac:dyDescent="0.2">
      <c r="A45" s="330"/>
      <c r="B45" s="330"/>
      <c r="C45" s="330"/>
      <c r="D45" s="330"/>
      <c r="E45" s="330"/>
      <c r="F45" s="330"/>
      <c r="G45" s="330"/>
      <c r="H45" s="330"/>
      <c r="I45" s="330"/>
      <c r="J45" s="330"/>
    </row>
    <row r="46" spans="1:10" x14ac:dyDescent="0.2">
      <c r="A46" s="330"/>
      <c r="B46" s="330"/>
      <c r="C46" s="330"/>
      <c r="D46" s="330"/>
      <c r="E46" s="330"/>
      <c r="F46" s="330"/>
      <c r="G46" s="330"/>
      <c r="H46" s="330"/>
      <c r="I46" s="330"/>
      <c r="J46" s="330"/>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view="pageBreakPreview" zoomScaleNormal="85" zoomScaleSheetLayoutView="100" workbookViewId="0">
      <selection activeCell="F12" sqref="F12"/>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4.710937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47"/>
      <c r="B1" s="348"/>
      <c r="C1" s="348"/>
      <c r="D1" s="348"/>
      <c r="E1" s="348"/>
      <c r="F1" s="348"/>
      <c r="G1" s="349"/>
    </row>
    <row r="2" spans="1:7" ht="19.5" thickBot="1" x14ac:dyDescent="0.35">
      <c r="A2" s="344" t="s">
        <v>25</v>
      </c>
      <c r="B2" s="345"/>
      <c r="C2" s="345"/>
      <c r="D2" s="345"/>
      <c r="E2" s="345"/>
      <c r="F2" s="345"/>
      <c r="G2" s="346"/>
    </row>
    <row r="3" spans="1:7" ht="18.75" x14ac:dyDescent="0.2">
      <c r="A3" s="93"/>
      <c r="B3" s="209"/>
      <c r="C3" s="209"/>
      <c r="D3" s="209"/>
      <c r="E3" s="206"/>
      <c r="F3" s="206"/>
      <c r="G3" s="210"/>
    </row>
    <row r="4" spans="1:7" x14ac:dyDescent="0.2">
      <c r="A4" s="93" t="s">
        <v>29</v>
      </c>
      <c r="B4" s="343" t="str">
        <f>CONCATENATE("PREFEITURA MUNICIPAL DE ",'PO - AV. MARIA ELIZA'!C3)</f>
        <v>PREFEITURA MUNICIPAL DE PARANAÍTA - MT</v>
      </c>
      <c r="C4" s="343"/>
      <c r="D4" s="343"/>
      <c r="E4" s="207"/>
      <c r="F4" s="207"/>
      <c r="G4" s="210"/>
    </row>
    <row r="5" spans="1:7" x14ac:dyDescent="0.2">
      <c r="A5" s="93" t="s">
        <v>30</v>
      </c>
      <c r="B5" s="343" t="str">
        <f>COMPOSIÇÃO!B4</f>
        <v>MELHORIA EM ILUMINAÇÃO PÚBLICA</v>
      </c>
      <c r="C5" s="343"/>
      <c r="D5" s="343"/>
      <c r="E5" s="207"/>
      <c r="F5" s="207"/>
      <c r="G5" s="210"/>
    </row>
    <row r="6" spans="1:7" x14ac:dyDescent="0.2">
      <c r="A6" s="93" t="s">
        <v>31</v>
      </c>
      <c r="B6" s="343" t="str">
        <f>'PO - AV. MARIA ELIZA'!C5</f>
        <v>VIA UM / AV. MARIA ELIZA MIYAZIMA / ESTACIONAMENTO HOSPITAL MUNICIPAL</v>
      </c>
      <c r="C6" s="343"/>
      <c r="D6" s="343"/>
      <c r="E6" s="207"/>
      <c r="F6" s="207"/>
      <c r="G6" s="210"/>
    </row>
    <row r="7" spans="1:7" ht="19.5" thickBot="1" x14ac:dyDescent="0.25">
      <c r="A7" s="94"/>
      <c r="B7" s="209"/>
      <c r="C7" s="209"/>
      <c r="D7" s="211"/>
      <c r="E7" s="206"/>
      <c r="F7" s="206"/>
      <c r="G7" s="210"/>
    </row>
    <row r="8" spans="1:7" ht="13.9" customHeight="1" thickBot="1" x14ac:dyDescent="0.25">
      <c r="A8" s="355" t="s">
        <v>10</v>
      </c>
      <c r="B8" s="355" t="s">
        <v>8</v>
      </c>
      <c r="C8" s="360" t="s">
        <v>26</v>
      </c>
      <c r="D8" s="362" t="s">
        <v>55</v>
      </c>
      <c r="E8" s="350" t="s">
        <v>39</v>
      </c>
      <c r="F8" s="351"/>
      <c r="G8" s="352"/>
    </row>
    <row r="9" spans="1:7" ht="13.5" thickBot="1" x14ac:dyDescent="0.25">
      <c r="A9" s="356"/>
      <c r="B9" s="356"/>
      <c r="C9" s="361"/>
      <c r="D9" s="363"/>
      <c r="E9" s="90">
        <v>30</v>
      </c>
      <c r="F9" s="90">
        <v>60</v>
      </c>
      <c r="G9" s="90">
        <v>90</v>
      </c>
    </row>
    <row r="10" spans="1:7" x14ac:dyDescent="0.2">
      <c r="A10" s="358" t="str">
        <f>'PO - AV. MARIA ELIZA'!A10</f>
        <v>1.</v>
      </c>
      <c r="B10" s="359" t="str">
        <f>'PO - AV. MARIA ELIZA'!B10:I10</f>
        <v>SERVIÇOS  PRELIMINARES</v>
      </c>
      <c r="C10" s="339">
        <f>D10/$D$22</f>
        <v>2.1349543266634594E-3</v>
      </c>
      <c r="D10" s="357">
        <f>'PO - AV. MARIA ELIZA'!J12</f>
        <v>1149.9000000000001</v>
      </c>
      <c r="E10" s="88">
        <v>1</v>
      </c>
      <c r="F10" s="88">
        <v>0</v>
      </c>
      <c r="G10" s="95">
        <v>0</v>
      </c>
    </row>
    <row r="11" spans="1:7" x14ac:dyDescent="0.2">
      <c r="A11" s="336"/>
      <c r="B11" s="338"/>
      <c r="C11" s="340"/>
      <c r="D11" s="342"/>
      <c r="E11" s="31">
        <f>$D$10*E10</f>
        <v>1149.9000000000001</v>
      </c>
      <c r="F11" s="31">
        <f>$D$10*F10</f>
        <v>0</v>
      </c>
      <c r="G11" s="31">
        <f>$D$10*G10</f>
        <v>0</v>
      </c>
    </row>
    <row r="12" spans="1:7" x14ac:dyDescent="0.2">
      <c r="A12" s="335" t="str">
        <f>'PO - AV. MARIA ELIZA'!A13</f>
        <v>2.</v>
      </c>
      <c r="B12" s="337" t="str">
        <f>'PO - AV. MARIA ELIZA'!B13:I13</f>
        <v>ADMINISTRAÇÃO LOCAL</v>
      </c>
      <c r="C12" s="339">
        <f>D12/$D$22</f>
        <v>5.3554899471389465E-2</v>
      </c>
      <c r="D12" s="341">
        <f>'PO - AV. MARIA ELIZA'!J15</f>
        <v>28845.01</v>
      </c>
      <c r="E12" s="30">
        <v>0.33</v>
      </c>
      <c r="F12" s="30">
        <v>0.33</v>
      </c>
      <c r="G12" s="96">
        <v>0.34</v>
      </c>
    </row>
    <row r="13" spans="1:7" x14ac:dyDescent="0.2">
      <c r="A13" s="336"/>
      <c r="B13" s="338"/>
      <c r="C13" s="340"/>
      <c r="D13" s="342"/>
      <c r="E13" s="31">
        <f>$D$12*E12</f>
        <v>9518.8533000000007</v>
      </c>
      <c r="F13" s="31">
        <f>$D$12*F12</f>
        <v>9518.8533000000007</v>
      </c>
      <c r="G13" s="31">
        <f>$D$12*G12</f>
        <v>9807.3034000000007</v>
      </c>
    </row>
    <row r="14" spans="1:7" x14ac:dyDescent="0.2">
      <c r="A14" s="335" t="str">
        <f>'PO - AV. MARIA ELIZA'!A16</f>
        <v>3.</v>
      </c>
      <c r="B14" s="337" t="str">
        <f>'PO - AV. MARIA ELIZA'!B16:J16</f>
        <v>ESTRUTURAS, LUMINÁRIAS, ELETRODUTOS, CABOS, CONEXÕES E SERVIÇOS DE ESCAVAÇÃO - VIA UM E AVENIDA MARIA ELIZA MIYAZIMA</v>
      </c>
      <c r="C14" s="339">
        <f>D14/$D$22</f>
        <v>0.57552561066071317</v>
      </c>
      <c r="D14" s="341">
        <f>'PO - AV. MARIA ELIZA'!J40</f>
        <v>309981.76</v>
      </c>
      <c r="E14" s="30">
        <v>0.5</v>
      </c>
      <c r="F14" s="30">
        <v>0.5</v>
      </c>
      <c r="G14" s="30">
        <v>0</v>
      </c>
    </row>
    <row r="15" spans="1:7" ht="41.25" customHeight="1" x14ac:dyDescent="0.2">
      <c r="A15" s="336"/>
      <c r="B15" s="338"/>
      <c r="C15" s="340"/>
      <c r="D15" s="342"/>
      <c r="E15" s="31">
        <f>$D$14*E14</f>
        <v>154990.88</v>
      </c>
      <c r="F15" s="31">
        <f>$D$14*F14</f>
        <v>154990.88</v>
      </c>
      <c r="G15" s="31">
        <f>$D$14*G14</f>
        <v>0</v>
      </c>
    </row>
    <row r="16" spans="1:7" ht="15" customHeight="1" x14ac:dyDescent="0.2">
      <c r="A16" s="335" t="str">
        <f>'PO - AV. MARIA ELIZA'!A41</f>
        <v>4.</v>
      </c>
      <c r="B16" s="337" t="str">
        <f>'PO - AV. MARIA ELIZA'!B41:J41</f>
        <v xml:space="preserve">ESTRUTURAS, LUMINÁRIAS, ELETRODUTOS, CABOS, CONEXÕES E SERVIÇOS DE ESCAVAÇÃO - ESTACIONAMENTO HOSPITAL MUNICIPAL </v>
      </c>
      <c r="C16" s="339">
        <f>D16/$D$22</f>
        <v>0.12399975885914606</v>
      </c>
      <c r="D16" s="341">
        <f>'PO - AV. MARIA ELIZA'!J54</f>
        <v>66787.06</v>
      </c>
      <c r="E16" s="30">
        <v>0</v>
      </c>
      <c r="F16" s="30">
        <v>0</v>
      </c>
      <c r="G16" s="96">
        <v>1</v>
      </c>
    </row>
    <row r="17" spans="1:7" ht="36.75" customHeight="1" x14ac:dyDescent="0.2">
      <c r="A17" s="336"/>
      <c r="B17" s="338"/>
      <c r="C17" s="340"/>
      <c r="D17" s="342"/>
      <c r="E17" s="31">
        <f>$D$16*E16</f>
        <v>0</v>
      </c>
      <c r="F17" s="31">
        <f>$D$16*F16</f>
        <v>0</v>
      </c>
      <c r="G17" s="31">
        <f>$D$16*G16</f>
        <v>66787.06</v>
      </c>
    </row>
    <row r="18" spans="1:7" x14ac:dyDescent="0.2">
      <c r="A18" s="335" t="str">
        <f>'PO - AV. MARIA ELIZA'!A55</f>
        <v>5.</v>
      </c>
      <c r="B18" s="337" t="str">
        <f>'PO - AV. MARIA ELIZA'!B55:J55</f>
        <v>DISPOSITIVOS DE TELEGESTÃO E SERVIÇOS DE INSTALAÇÃO</v>
      </c>
      <c r="C18" s="339">
        <f>D18/$D$22</f>
        <v>0.24400285128451041</v>
      </c>
      <c r="D18" s="341">
        <f>'PO - AV. MARIA ELIZA'!J58</f>
        <v>131421.49</v>
      </c>
      <c r="E18" s="30">
        <v>0</v>
      </c>
      <c r="F18" s="30">
        <v>0</v>
      </c>
      <c r="G18" s="96">
        <v>1</v>
      </c>
    </row>
    <row r="19" spans="1:7" x14ac:dyDescent="0.2">
      <c r="A19" s="336"/>
      <c r="B19" s="338"/>
      <c r="C19" s="340"/>
      <c r="D19" s="342"/>
      <c r="E19" s="31">
        <f>$D$18*E18</f>
        <v>0</v>
      </c>
      <c r="F19" s="31">
        <f>$D$18*F18</f>
        <v>0</v>
      </c>
      <c r="G19" s="31">
        <f>$D$18*G18</f>
        <v>131421.49</v>
      </c>
    </row>
    <row r="20" spans="1:7" x14ac:dyDescent="0.2">
      <c r="A20" s="335" t="str">
        <f>'PO - AV. MARIA ELIZA'!A59</f>
        <v>6.</v>
      </c>
      <c r="B20" s="337" t="str">
        <f>'PO - AV. MARIA ELIZA'!B59:J59</f>
        <v>TRIAGEM E DESCARTE DE RESÍDUOS</v>
      </c>
      <c r="C20" s="339">
        <f>D20/$D$22</f>
        <v>7.8192539757745527E-4</v>
      </c>
      <c r="D20" s="341">
        <f>'PO - AV. MARIA ELIZA'!J62</f>
        <v>421.15</v>
      </c>
      <c r="E20" s="30">
        <v>0</v>
      </c>
      <c r="F20" s="30">
        <v>0</v>
      </c>
      <c r="G20" s="96">
        <v>1</v>
      </c>
    </row>
    <row r="21" spans="1:7" x14ac:dyDescent="0.2">
      <c r="A21" s="336"/>
      <c r="B21" s="338"/>
      <c r="C21" s="340"/>
      <c r="D21" s="342"/>
      <c r="E21" s="31">
        <f>$D$20*E20</f>
        <v>0</v>
      </c>
      <c r="F21" s="31">
        <f>$D$20*F20</f>
        <v>0</v>
      </c>
      <c r="G21" s="31">
        <f>$D$20*G20</f>
        <v>421.15</v>
      </c>
    </row>
    <row r="22" spans="1:7" ht="20.45" customHeight="1" x14ac:dyDescent="0.2">
      <c r="A22" s="353" t="s">
        <v>42</v>
      </c>
      <c r="B22" s="354"/>
      <c r="C22" s="89">
        <f>SUM(C10:C21)</f>
        <v>1</v>
      </c>
      <c r="D22" s="87">
        <f>'PO - AV. MARIA ELIZA'!J9</f>
        <v>538606.37</v>
      </c>
      <c r="E22" s="32">
        <f>E11+E13+E17+E15+E19+E21</f>
        <v>165659.63330000002</v>
      </c>
      <c r="F22" s="32">
        <f t="shared" ref="F22:G22" si="0">F11+F13+F17+F15+F19+F21</f>
        <v>164509.73329999999</v>
      </c>
      <c r="G22" s="32">
        <f t="shared" si="0"/>
        <v>208437.00339999999</v>
      </c>
    </row>
    <row r="23" spans="1:7" x14ac:dyDescent="0.2">
      <c r="A23" s="97"/>
      <c r="B23" s="208"/>
      <c r="C23" s="208"/>
      <c r="D23" s="208"/>
      <c r="E23" s="208"/>
      <c r="F23" s="208"/>
      <c r="G23" s="210"/>
    </row>
    <row r="24" spans="1:7" x14ac:dyDescent="0.2">
      <c r="A24" s="97" t="str">
        <f>COMPOSIÇÃO!A419</f>
        <v>Paranaíta - MT, Julho de 2020.</v>
      </c>
      <c r="B24" s="208"/>
      <c r="C24" s="208"/>
      <c r="D24" s="212"/>
      <c r="E24" s="208"/>
      <c r="F24" s="208"/>
      <c r="G24" s="210"/>
    </row>
    <row r="25" spans="1:7" ht="35.25" customHeight="1" x14ac:dyDescent="0.2">
      <c r="A25" s="97"/>
      <c r="B25" s="208"/>
      <c r="C25" s="186"/>
      <c r="D25" s="213"/>
      <c r="E25" s="208"/>
      <c r="F25" s="208"/>
      <c r="G25" s="210"/>
    </row>
    <row r="26" spans="1:7" x14ac:dyDescent="0.2">
      <c r="A26" s="97"/>
      <c r="B26" s="214"/>
      <c r="C26" s="215" t="str">
        <f>'PO - AV. MARIA ELIZA'!D65</f>
        <v xml:space="preserve">PROFISSIONAL </v>
      </c>
      <c r="D26" s="214"/>
      <c r="E26" s="214"/>
      <c r="F26" s="208"/>
      <c r="G26" s="210"/>
    </row>
    <row r="27" spans="1:7" x14ac:dyDescent="0.2">
      <c r="A27" s="97"/>
      <c r="B27" s="214"/>
      <c r="C27" s="215" t="str">
        <f>'PO - AV. MARIA ELIZA'!D66</f>
        <v xml:space="preserve">MARCUS PAULO SILVA ROCHA AGUIAR </v>
      </c>
      <c r="D27" s="214"/>
      <c r="E27" s="214"/>
      <c r="F27" s="208"/>
      <c r="G27" s="210"/>
    </row>
    <row r="28" spans="1:7" x14ac:dyDescent="0.2">
      <c r="A28" s="97"/>
      <c r="B28" s="214"/>
      <c r="C28" s="215" t="str">
        <f>'PO - AV. MARIA ELIZA'!D67</f>
        <v>CREA 18676 /DF</v>
      </c>
      <c r="D28" s="214"/>
      <c r="E28" s="214"/>
      <c r="F28" s="208"/>
      <c r="G28" s="210"/>
    </row>
    <row r="29" spans="1:7" x14ac:dyDescent="0.2">
      <c r="A29" s="97"/>
      <c r="B29" s="214"/>
      <c r="C29" s="214"/>
      <c r="D29" s="214"/>
      <c r="E29" s="214"/>
      <c r="F29" s="208"/>
      <c r="G29" s="210"/>
    </row>
    <row r="30" spans="1:7" ht="13.5" thickBot="1" x14ac:dyDescent="0.25">
      <c r="A30" s="98"/>
      <c r="B30" s="99"/>
      <c r="C30" s="99"/>
      <c r="D30" s="99"/>
      <c r="E30" s="99"/>
      <c r="F30" s="99"/>
      <c r="G30" s="100"/>
    </row>
  </sheetData>
  <mergeCells count="35">
    <mergeCell ref="E8:G8"/>
    <mergeCell ref="C14:C15"/>
    <mergeCell ref="D14:D15"/>
    <mergeCell ref="A22:B22"/>
    <mergeCell ref="A8:A9"/>
    <mergeCell ref="B8:B9"/>
    <mergeCell ref="D12:D13"/>
    <mergeCell ref="C10:C11"/>
    <mergeCell ref="D10:D11"/>
    <mergeCell ref="C12:C13"/>
    <mergeCell ref="A12:A13"/>
    <mergeCell ref="B12:B13"/>
    <mergeCell ref="A10:A11"/>
    <mergeCell ref="B10:B11"/>
    <mergeCell ref="C8:C9"/>
    <mergeCell ref="D8:D9"/>
    <mergeCell ref="A16:A17"/>
    <mergeCell ref="B16:B17"/>
    <mergeCell ref="C16:C17"/>
    <mergeCell ref="D16:D17"/>
    <mergeCell ref="B14:B15"/>
    <mergeCell ref="A14:A15"/>
    <mergeCell ref="B4:D4"/>
    <mergeCell ref="B5:D5"/>
    <mergeCell ref="B6:D6"/>
    <mergeCell ref="A2:G2"/>
    <mergeCell ref="A1:G1"/>
    <mergeCell ref="A18:A19"/>
    <mergeCell ref="B18:B19"/>
    <mergeCell ref="C18:C19"/>
    <mergeCell ref="D18:D19"/>
    <mergeCell ref="A20:A21"/>
    <mergeCell ref="B20:B21"/>
    <mergeCell ref="C20:C21"/>
    <mergeCell ref="D20:D21"/>
  </mergeCells>
  <pageMargins left="0.7" right="0.7" top="0.75" bottom="0.75" header="0.3" footer="0.3"/>
  <pageSetup paperSize="9" scale="71"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RESUMO</vt:lpstr>
      <vt:lpstr>PO - AV. MARIA ELIZA</vt:lpstr>
      <vt:lpstr>COMPOSIÇÃO</vt:lpstr>
      <vt:lpstr>COMPOSICAO BDI 1</vt:lpstr>
      <vt:lpstr>COMPOSICAO BDI 2</vt:lpstr>
      <vt:lpstr>CRONOGRAMA</vt:lpstr>
      <vt:lpstr>COMPOSIÇÃO!Area_de_impressao</vt:lpstr>
      <vt:lpstr>CRONOGRAMA!Area_de_impressao</vt:lpstr>
      <vt:lpstr>'PO - AV. MARIA ELIZA'!Area_de_impressao</vt:lpstr>
      <vt:lpstr>Envelopamento</vt:lpstr>
      <vt:lpstr>Num_CH</vt:lpstr>
      <vt:lpstr>Num_CX</vt:lpstr>
      <vt:lpstr>Num_Poste</vt:lpstr>
      <vt:lpstr>COMPOSIÇÃO!Titulos_de_impressao</vt:lpstr>
      <vt:lpstr>'PO - AV. MARIA ELIZA'!Titulos_de_impressao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2020-08-24T14:40:59Z</cp:lastPrinted>
  <dcterms:created xsi:type="dcterms:W3CDTF">2016-11-23T12:26:19Z</dcterms:created>
  <dcterms:modified xsi:type="dcterms:W3CDTF">2020-08-25T18:28:12Z</dcterms:modified>
</cp:coreProperties>
</file>